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827"/>
  <workbookPr/>
  <mc:AlternateContent xmlns:mc="http://schemas.openxmlformats.org/markup-compatibility/2006">
    <mc:Choice Requires="x15">
      <x15ac:absPath xmlns:x15ac="http://schemas.microsoft.com/office/spreadsheetml/2010/11/ac" url="C:\Users\AbdiqaniabJi\Desktop\SOM1068\2025 Water structures construction docs\Lot2-Ayjeex earth dam\"/>
    </mc:Choice>
  </mc:AlternateContent>
  <xr:revisionPtr revIDLastSave="0" documentId="13_ncr:1_{A0B0FF51-AC63-4A7F-8F80-18028EED3A85}" xr6:coauthVersionLast="47" xr6:coauthVersionMax="47" xr10:uidLastSave="{00000000-0000-0000-0000-000000000000}"/>
  <bookViews>
    <workbookView xWindow="-110" yWindow="-110" windowWidth="19420" windowHeight="10420" activeTab="1" xr2:uid="{00000000-000D-0000-FFFF-FFFF00000000}"/>
  </bookViews>
  <sheets>
    <sheet name="BOQ for Dam Rehibili" sheetId="1" r:id="rId1"/>
    <sheet name="Water tank" sheetId="4" r:id="rId2"/>
    <sheet name="Camel trough" sheetId="6" r:id="rId3"/>
    <sheet name=" Shoats trough" sheetId="12" r:id="rId4"/>
    <sheet name="Kiosk" sheetId="10" r:id="rId5"/>
    <sheet name="Pump &amp; service Room" sheetId="9" r:id="rId6"/>
    <sheet name="Toilet" sheetId="11" r:id="rId7"/>
    <sheet name="Solar system &amp; Surface pump" sheetId="13" r:id="rId8"/>
    <sheet name="Fence " sheetId="5" r:id="rId9"/>
    <sheet name="Summery sheet " sheetId="3" r:id="rId10"/>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6" i="1" l="1"/>
  <c r="F37" i="1"/>
  <c r="F35" i="1"/>
  <c r="F34" i="4"/>
  <c r="D7" i="1" l="1"/>
  <c r="D9" i="1" l="1"/>
  <c r="D8" i="1"/>
  <c r="D13" i="13"/>
  <c r="F13" i="13" s="1"/>
  <c r="F19" i="13" l="1"/>
  <c r="F18" i="13"/>
  <c r="F17" i="13"/>
  <c r="F20" i="13" s="1"/>
  <c r="F14" i="13"/>
  <c r="F12" i="13"/>
  <c r="F11" i="13"/>
  <c r="F10" i="13"/>
  <c r="F9" i="13"/>
  <c r="F8" i="13"/>
  <c r="F7" i="13"/>
  <c r="F6" i="13"/>
  <c r="F5" i="13"/>
  <c r="F15" i="13" l="1"/>
  <c r="F21" i="13" s="1"/>
  <c r="C10" i="3" s="1"/>
  <c r="F6" i="1"/>
  <c r="D34" i="1" l="1"/>
  <c r="D19" i="1"/>
  <c r="D6" i="5"/>
  <c r="D3" i="5"/>
  <c r="D25" i="4" l="1"/>
  <c r="D23" i="4"/>
  <c r="D24" i="4" s="1"/>
  <c r="F24" i="4" s="1"/>
  <c r="D19" i="4"/>
  <c r="D18" i="4"/>
  <c r="D15" i="4"/>
  <c r="D17" i="4" l="1"/>
  <c r="D16" i="4"/>
  <c r="D10" i="4"/>
  <c r="D9" i="4"/>
  <c r="F6" i="11" l="1"/>
  <c r="D6" i="11"/>
  <c r="D15" i="11"/>
  <c r="D10" i="11"/>
  <c r="D9" i="11"/>
  <c r="F13" i="11"/>
  <c r="D7" i="11"/>
  <c r="D8" i="11" s="1"/>
  <c r="D5" i="11"/>
  <c r="D4" i="11"/>
  <c r="F4" i="11"/>
  <c r="D6" i="9"/>
  <c r="D5" i="9"/>
  <c r="D7" i="10"/>
  <c r="D6" i="10"/>
  <c r="D5" i="10"/>
  <c r="D4" i="10"/>
  <c r="F14" i="6" l="1"/>
  <c r="D14" i="6"/>
  <c r="F15" i="12"/>
  <c r="D14" i="12"/>
  <c r="F14" i="12" s="1"/>
  <c r="D9" i="12"/>
  <c r="F9" i="12" s="1"/>
  <c r="D8" i="12"/>
  <c r="D7" i="12"/>
  <c r="D6" i="12"/>
  <c r="D5" i="12"/>
  <c r="D4" i="12"/>
  <c r="D7" i="6"/>
  <c r="D6" i="6"/>
  <c r="D5" i="6"/>
  <c r="D4" i="6"/>
  <c r="D3" i="6"/>
  <c r="D8" i="4" l="1"/>
  <c r="F16" i="9" l="1"/>
  <c r="F15" i="9"/>
  <c r="F14" i="9"/>
  <c r="F6" i="9"/>
  <c r="F5" i="9"/>
  <c r="D13" i="9" l="1"/>
  <c r="F13" i="9" s="1"/>
  <c r="D12" i="9"/>
  <c r="F12" i="9" s="1"/>
  <c r="D10" i="9"/>
  <c r="F10" i="9" s="1"/>
  <c r="D8" i="9"/>
  <c r="F8" i="9" s="1"/>
  <c r="D9" i="9"/>
  <c r="F9" i="9" s="1"/>
  <c r="D7" i="9"/>
  <c r="F7" i="9" s="1"/>
  <c r="D4" i="9"/>
  <c r="F4" i="9" s="1"/>
  <c r="D3" i="9"/>
  <c r="D16" i="1"/>
  <c r="F16" i="1" s="1"/>
  <c r="D14" i="1"/>
  <c r="D13" i="1"/>
  <c r="D15" i="1" l="1"/>
  <c r="D12" i="1"/>
  <c r="F26" i="1" l="1"/>
  <c r="F27" i="1"/>
  <c r="F28" i="1"/>
  <c r="F29" i="1"/>
  <c r="F30" i="1"/>
  <c r="F31" i="1"/>
  <c r="F32" i="1"/>
  <c r="F33" i="1"/>
  <c r="F34" i="1"/>
  <c r="F25" i="1"/>
  <c r="F12" i="1"/>
  <c r="F12" i="11" l="1"/>
  <c r="F16" i="11"/>
  <c r="D11" i="11"/>
  <c r="F11" i="11" s="1"/>
  <c r="F18" i="10"/>
  <c r="F19" i="10"/>
  <c r="F20" i="10"/>
  <c r="F21" i="10"/>
  <c r="F22" i="10"/>
  <c r="F23" i="10"/>
  <c r="F24" i="10"/>
  <c r="F25" i="10"/>
  <c r="F26" i="10"/>
  <c r="F27" i="10"/>
  <c r="F28" i="10"/>
  <c r="F29" i="10"/>
  <c r="F30" i="10"/>
  <c r="F31" i="10"/>
  <c r="F17" i="10"/>
  <c r="F19" i="6"/>
  <c r="F18" i="6"/>
  <c r="F17" i="6"/>
  <c r="F16" i="6"/>
  <c r="F15" i="6"/>
  <c r="F20" i="6" s="1"/>
  <c r="F16" i="12"/>
  <c r="F17" i="12"/>
  <c r="F18" i="12"/>
  <c r="F19" i="12"/>
  <c r="F20" i="12"/>
  <c r="F11" i="10"/>
  <c r="F12" i="10"/>
  <c r="F13" i="10"/>
  <c r="F8" i="12"/>
  <c r="F7" i="12"/>
  <c r="C7" i="12"/>
  <c r="F6" i="12"/>
  <c r="F5" i="12"/>
  <c r="F4" i="12"/>
  <c r="F7" i="5"/>
  <c r="F6" i="5"/>
  <c r="F5" i="5"/>
  <c r="F4" i="5"/>
  <c r="F3" i="5"/>
  <c r="F15" i="11"/>
  <c r="D14" i="11"/>
  <c r="F14" i="11" s="1"/>
  <c r="F10" i="11"/>
  <c r="F9" i="11"/>
  <c r="F5" i="11"/>
  <c r="D3" i="11"/>
  <c r="F3" i="11" s="1"/>
  <c r="F31" i="4"/>
  <c r="F32" i="4"/>
  <c r="F33" i="4"/>
  <c r="F30" i="4"/>
  <c r="F35" i="4" l="1"/>
  <c r="F8" i="5"/>
  <c r="F32" i="10"/>
  <c r="F8" i="11"/>
  <c r="F7" i="11"/>
  <c r="F18" i="11" s="1"/>
  <c r="C11" i="3" s="1"/>
  <c r="C12" i="3"/>
  <c r="F21" i="12"/>
  <c r="F10" i="12"/>
  <c r="F11" i="12" s="1"/>
  <c r="F22" i="12" s="1"/>
  <c r="C7" i="3" l="1"/>
  <c r="F3" i="9" l="1"/>
  <c r="D11" i="9"/>
  <c r="F11" i="9" s="1"/>
  <c r="D9" i="10"/>
  <c r="F9" i="10" s="1"/>
  <c r="D10" i="10"/>
  <c r="F10" i="10" s="1"/>
  <c r="D8" i="10"/>
  <c r="F8" i="10" s="1"/>
  <c r="F7" i="10"/>
  <c r="F6" i="10"/>
  <c r="F5" i="10"/>
  <c r="F4" i="10"/>
  <c r="D8" i="6"/>
  <c r="F8" i="6" s="1"/>
  <c r="F6" i="6"/>
  <c r="F4" i="6"/>
  <c r="F5" i="6"/>
  <c r="F7" i="6"/>
  <c r="F3" i="6"/>
  <c r="F25" i="4"/>
  <c r="D11" i="4"/>
  <c r="F11" i="4" s="1"/>
  <c r="F15" i="10" l="1"/>
  <c r="F33" i="10" s="1"/>
  <c r="C8" i="3" s="1"/>
  <c r="F17" i="9"/>
  <c r="C9" i="3" s="1"/>
  <c r="F9" i="6"/>
  <c r="F9" i="4"/>
  <c r="F27" i="4"/>
  <c r="F26" i="4"/>
  <c r="F23" i="4"/>
  <c r="F20" i="4"/>
  <c r="F19" i="4"/>
  <c r="F18" i="4"/>
  <c r="F17" i="4"/>
  <c r="F16" i="4"/>
  <c r="F15" i="4"/>
  <c r="F10" i="4"/>
  <c r="F8" i="4"/>
  <c r="D7" i="4"/>
  <c r="F7" i="4" s="1"/>
  <c r="F28" i="4" l="1"/>
  <c r="F10" i="6"/>
  <c r="F21" i="6" s="1"/>
  <c r="C6" i="3" s="1"/>
  <c r="F21" i="4"/>
  <c r="F12" i="4"/>
  <c r="F36" i="4" l="1"/>
  <c r="C5" i="3" s="1"/>
  <c r="F15" i="1"/>
  <c r="F17" i="1"/>
  <c r="F18" i="1"/>
  <c r="F19" i="1"/>
  <c r="F8" i="1"/>
  <c r="F14" i="1"/>
  <c r="F13" i="1"/>
  <c r="F7" i="1"/>
  <c r="F9" i="1"/>
  <c r="F20" i="1" l="1"/>
  <c r="F10" i="1"/>
  <c r="F21" i="1" l="1"/>
  <c r="F38" i="1" l="1"/>
  <c r="F39" i="1" s="1"/>
  <c r="C4" i="3" l="1"/>
  <c r="C13" i="3" s="1"/>
</calcChain>
</file>

<file path=xl/sharedStrings.xml><?xml version="1.0" encoding="utf-8"?>
<sst xmlns="http://schemas.openxmlformats.org/spreadsheetml/2006/main" count="415" uniqueCount="265">
  <si>
    <t>No of Items</t>
  </si>
  <si>
    <t>QTY</t>
  </si>
  <si>
    <t>UNIT OF MEASURE</t>
  </si>
  <si>
    <t>UNIT PRICE</t>
  </si>
  <si>
    <t>TOTAL PRICE (USD)</t>
  </si>
  <si>
    <t>m2</t>
  </si>
  <si>
    <t xml:space="preserve">Sub total </t>
  </si>
  <si>
    <t>m³</t>
  </si>
  <si>
    <t>Cum</t>
  </si>
  <si>
    <t>Sqm</t>
  </si>
  <si>
    <t>No</t>
  </si>
  <si>
    <t>Unit</t>
  </si>
  <si>
    <t>Qty</t>
  </si>
  <si>
    <t>LS</t>
  </si>
  <si>
    <t>Supply and install 2inch GI overflow pipe, class B</t>
  </si>
  <si>
    <t>Supply and install 4inch GI scour pipe, class B completed with fittings and accessories including gate valve</t>
  </si>
  <si>
    <t>M</t>
  </si>
  <si>
    <t>Lm</t>
  </si>
  <si>
    <t>Description</t>
  </si>
  <si>
    <t>Unit cost  in $</t>
  </si>
  <si>
    <t>Amount in $</t>
  </si>
  <si>
    <t xml:space="preserve">Site mobilization and Clerance removal all waste and derbis </t>
  </si>
  <si>
    <t>m3</t>
  </si>
  <si>
    <t>Item no</t>
  </si>
  <si>
    <t>Plaster with 12mm thick mortar  mix ratio of 1:2 on the  inside and outside of the wall troughs with smooth finish</t>
  </si>
  <si>
    <t>S.No</t>
  </si>
  <si>
    <t>Discretion</t>
  </si>
  <si>
    <t>Quantity</t>
  </si>
  <si>
    <t>Unit Cost</t>
  </si>
  <si>
    <t>Total Cost</t>
  </si>
  <si>
    <t xml:space="preserve"> Site Clearance </t>
  </si>
  <si>
    <t xml:space="preserve">lumpsum </t>
  </si>
  <si>
    <t>Plastering of foundation wall and stand black wall with 12mm with sand cement ratio of 1:2 with a smooth metal plate finish</t>
  </si>
  <si>
    <t xml:space="preserve">Backfilling of the soak away pit with rubble stones </t>
  </si>
  <si>
    <t>Cm</t>
  </si>
  <si>
    <t xml:space="preserve">  </t>
  </si>
  <si>
    <t>PLUMPING FITTINGS FOR  WATER KIOSKS</t>
  </si>
  <si>
    <t>No Items</t>
  </si>
  <si>
    <t xml:space="preserve">unit </t>
  </si>
  <si>
    <t xml:space="preserve">GI 90 short Elbow 2'' </t>
  </si>
  <si>
    <t>pcs</t>
  </si>
  <si>
    <t xml:space="preserve">63mm *25mm female to Male adbpoter </t>
  </si>
  <si>
    <t xml:space="preserve">normal Tee Class B </t>
  </si>
  <si>
    <t>1 inch cross Tee Class B</t>
  </si>
  <si>
    <t xml:space="preserve">Gi Nibal </t>
  </si>
  <si>
    <t>GI Pipe 1''</t>
  </si>
  <si>
    <t xml:space="preserve">Pin Kock 3/4 </t>
  </si>
  <si>
    <t xml:space="preserve">Gi barren nipal 1'' Class B </t>
  </si>
  <si>
    <t>Tri-Tape (Lingax)</t>
  </si>
  <si>
    <t>1''x3/4" reducing bush</t>
  </si>
  <si>
    <t>GIStop kack 1"</t>
  </si>
  <si>
    <t>lm</t>
  </si>
  <si>
    <t xml:space="preserve">Plumbing Fittings Cost for one Water Kiosks </t>
  </si>
  <si>
    <t xml:space="preserve">HDPE Pipe and GI Fittings for two animal Troughs  and installation Pipe from Main dam to the water Tank  </t>
  </si>
  <si>
    <t xml:space="preserve">Description of items </t>
  </si>
  <si>
    <t xml:space="preserve">Quantiyy </t>
  </si>
  <si>
    <t xml:space="preserve">Rate </t>
  </si>
  <si>
    <t xml:space="preserve">Total Amount </t>
  </si>
  <si>
    <t xml:space="preserve">Roll </t>
  </si>
  <si>
    <t xml:space="preserve">GI pipe 2 inch Class B </t>
  </si>
  <si>
    <t xml:space="preserve">GI stop cock 2" Class B </t>
  </si>
  <si>
    <t>GI niple 2"</t>
  </si>
  <si>
    <t>GI union 2"</t>
  </si>
  <si>
    <t>GI Tees 2"</t>
  </si>
  <si>
    <t xml:space="preserve">Install 2.5m long 2" GI pipe for stand pipe </t>
  </si>
  <si>
    <t xml:space="preserve">Gi Soccet 2" Class B </t>
  </si>
  <si>
    <t xml:space="preserve">Gi Stop cock 2" Class B  </t>
  </si>
  <si>
    <t>cum</t>
  </si>
  <si>
    <t>Supply and construct inspection chamber/gate valve chambers with dimensions 1m long x 1m wide and 0.4 m Hight using block wall, with 600mm x600mm lockable , painted steel manhole cover for housing the water meter to keep free from water , mud and etc. at next to water tank and each water kiosk.</t>
  </si>
  <si>
    <t xml:space="preserve">Transporation Cost </t>
  </si>
  <si>
    <t>Desctiption</t>
  </si>
  <si>
    <t>Rate</t>
  </si>
  <si>
    <t>Amount in USD</t>
  </si>
  <si>
    <t>Site preparation and clearance</t>
  </si>
  <si>
    <t xml:space="preserve">Excavation of Foundation Trenches </t>
  </si>
  <si>
    <t>Contstruction of Rupple stone Massonery</t>
  </si>
  <si>
    <t xml:space="preserve">Backfilling With Sand and rupple stone </t>
  </si>
  <si>
    <t xml:space="preserve">Contstruction of Hollow Block Walls </t>
  </si>
  <si>
    <t xml:space="preserve">Plastering  of Block walls </t>
  </si>
  <si>
    <t xml:space="preserve">White Wash </t>
  </si>
  <si>
    <t xml:space="preserve">Painting </t>
  </si>
  <si>
    <t>Apply Steel door with dimentions of 2m x 1m</t>
  </si>
  <si>
    <t xml:space="preserve">Grand Total </t>
  </si>
  <si>
    <t xml:space="preserve">Sub Total </t>
  </si>
  <si>
    <t xml:space="preserve">                Amount in USD </t>
  </si>
  <si>
    <t xml:space="preserve">Name  of the activities </t>
  </si>
  <si>
    <t>Amount</t>
  </si>
  <si>
    <t>Site clearance</t>
  </si>
  <si>
    <t>Plastering of two faces of wall with cement ratio of 1:6</t>
  </si>
  <si>
    <t>White washing and painting the two sides</t>
  </si>
  <si>
    <t>Fixing steel door of 0.8 x 2.1 m  including all iron mongery fixed to block wall or concrete and well painted</t>
  </si>
  <si>
    <t>Pcs</t>
  </si>
  <si>
    <t>Provide roof Sheets Gauge 30 , the rise(1m), and Eva-board 0.30m width include the prize all necessary accessories such as capped nails, straps and holding-down by hoop iron bars. The spacing of truss should not be more than 2mc/c and has to be anchored properly to the wall.</t>
  </si>
  <si>
    <t>Flooring and finishing with squeting stand</t>
  </si>
  <si>
    <t xml:space="preserve">Total Cost one Block wall Latrine </t>
  </si>
  <si>
    <t>Construction of One Block wall Latrine  (2 sqm ) heigh 3m</t>
  </si>
  <si>
    <t xml:space="preserve">Total Cost                                                               </t>
  </si>
  <si>
    <t xml:space="preserve">Site Clearance and mobilization/preparation of Materials to the site </t>
  </si>
  <si>
    <t>Construction of Siltrap for the dam, inflow and spillway</t>
  </si>
  <si>
    <t xml:space="preserve">Sub total for dam excavation and lining </t>
  </si>
  <si>
    <t>Item</t>
  </si>
  <si>
    <t>Total Amount</t>
  </si>
  <si>
    <t>A. SUBSTRUCTURES</t>
  </si>
  <si>
    <t>Excavation and earth work</t>
  </si>
  <si>
    <t>Allow for clearing the site from any debris, trees, roots etc, filling hollows and levelling.</t>
  </si>
  <si>
    <t>Sub-total</t>
  </si>
  <si>
    <t xml:space="preserve">B. SUPERSTRUCTURE </t>
  </si>
  <si>
    <t>Concrete work</t>
  </si>
  <si>
    <t>Construct RCC slabs of 200mm thick for the Buttom slab with reinforced bars with dia 12mm bars as main reinforcement 150mm c/c and dia 10mm bars as secondary reinforcement 150mm c/c. concrete mix 1:2:4.</t>
  </si>
  <si>
    <t>Supply and fix 60cm x 60cm metal cover made of 5mm thick flat metal sheet fixed on the opening of top slab of concrete .</t>
  </si>
  <si>
    <t xml:space="preserve">Ls </t>
  </si>
  <si>
    <t xml:space="preserve">Finishing, Fixing rails and install ladder </t>
  </si>
  <si>
    <t>Ls</t>
  </si>
  <si>
    <t>M2</t>
  </si>
  <si>
    <t>M3</t>
  </si>
  <si>
    <t>Plain concrete in 5 cm thick blinding layer (1:4:8 mix) under the foundations walls and footings</t>
  </si>
  <si>
    <t>Supply and Compact selected materail Backfill for the footings at layers of 15 centimeters thick compacted to  degree of compaction greater than 98%</t>
  </si>
  <si>
    <t xml:space="preserve">Prepare and apply two couts of water proofing emultions to internall walls and to floor of the tank. ''SIKA'' or equivalent </t>
  </si>
  <si>
    <t>m</t>
  </si>
  <si>
    <t xml:space="preserve">Construction of rubble stone foundation walling and stand wall 1.5x2.2x0.6 with sand/cement mortar 1:3 ratio </t>
  </si>
  <si>
    <t xml:space="preserve">provide for 50mm lean concrete trawel finish to kiosk floor </t>
  </si>
  <si>
    <t>Excavation of Soak away pit for water drainage 1m deep x 1m diameter connected with 110mm heavy gauge waste pipe and it accessories.</t>
  </si>
  <si>
    <t>Provide for 2'' waste pipe with 2 elbow for the water drainage</t>
  </si>
  <si>
    <t xml:space="preserve">Construction of 20cm thick RCC head cap for the kisok taps  cement, sand and aggregate  ratio of 1:2:4 </t>
  </si>
  <si>
    <t>Rcc Foundation Beam with 10mm dia bars @200c/c</t>
  </si>
  <si>
    <t xml:space="preserve">provid 10cm mas concrete Flooring </t>
  </si>
  <si>
    <t xml:space="preserve">provide and fix lightig with switches pulb and acecories </t>
  </si>
  <si>
    <t>Lsm</t>
  </si>
  <si>
    <t xml:space="preserve">Pipe and fittings </t>
  </si>
  <si>
    <t>Supply and install cat ladder for external tank access, made from square box 4mm welded components with protective shop priming and site paint, approximately 6.5m overall height, and 0.4m spacing properly fixed in position at intervals to the tank concrete structure and Engineer's approval.</t>
  </si>
  <si>
    <t>Supply and install stainless steel 2inch GI inlet pipe class B completed with fittings and accessories including Non return valve</t>
  </si>
  <si>
    <t>Supply and install stainless steel 2inch GI draw off pipe class B completed with fittings and accessories including brass gate valve at the bottom</t>
  </si>
  <si>
    <t>Grand Total for the tank</t>
  </si>
  <si>
    <t>Sub total</t>
  </si>
  <si>
    <t>Item NO</t>
  </si>
  <si>
    <t>Item Description</t>
  </si>
  <si>
    <t>Unit cost in USD</t>
  </si>
  <si>
    <t>Total cost in USD</t>
  </si>
  <si>
    <t>Supply and fix  angluar metalic bars (50mmx50mmx5mm)  for fence post with spacing of 2m c/c, and 2.5m height (2m above the ground level and 0.5m under the ground level).</t>
  </si>
  <si>
    <t>Rolls</t>
  </si>
  <si>
    <t>cu.m</t>
  </si>
  <si>
    <t xml:space="preserve">Excavate the foundation trenches and Concrete footings for the angle bars having dimensions of (0.3x0.3x0.5)m. Each footing will be installed  5cm of galvonized wire mesh together with galvanized angular bar to hold on the ground rigidly.  </t>
  </si>
  <si>
    <t xml:space="preserve"> Total cost of one fence</t>
  </si>
  <si>
    <t xml:space="preserve">Earth dam </t>
  </si>
  <si>
    <t xml:space="preserve">Construction of  Water tank </t>
  </si>
  <si>
    <t xml:space="preserve">Kiosk </t>
  </si>
  <si>
    <t>Pump and service room</t>
  </si>
  <si>
    <t xml:space="preserve">Toilet </t>
  </si>
  <si>
    <t xml:space="preserve">Fencing </t>
  </si>
  <si>
    <t xml:space="preserve">Solar and Pump installation </t>
  </si>
  <si>
    <t>PLUMPING FITTINGS FOR  Shouts trough</t>
  </si>
  <si>
    <t>shoat trouphs</t>
  </si>
  <si>
    <t xml:space="preserve">Camel trouphs </t>
  </si>
  <si>
    <t>Gi pipe 2''</t>
  </si>
  <si>
    <t>Supply, lay and connect class B 2" GI both ends male threaded pipe to shout trough with fittings</t>
  </si>
  <si>
    <t>2 inch cross Tee Class B</t>
  </si>
  <si>
    <t>Gi Elbow 1''</t>
  </si>
  <si>
    <t xml:space="preserve">Total for Kiosk </t>
  </si>
  <si>
    <r>
      <t>Excavation of silt trap</t>
    </r>
    <r>
      <rPr>
        <sz val="12"/>
        <rFont val="Times New Roman"/>
        <family val="1"/>
      </rPr>
      <t>(15m*10m*1.5m) and  making the exvated soil into guding emabankment on the sides of the silt trap</t>
    </r>
  </si>
  <si>
    <t xml:space="preserve">Sub total of dam structures </t>
  </si>
  <si>
    <t xml:space="preserve"> Total for the dam</t>
  </si>
  <si>
    <t xml:space="preserve">Total Cost for HDPE Pipe and GI Fittings for the dam </t>
  </si>
  <si>
    <t xml:space="preserve">Grand Total for the dam and pipe fittings </t>
  </si>
  <si>
    <t xml:space="preserve">HDPE Pipe (Pn10) 63mm and Fittings </t>
  </si>
  <si>
    <t xml:space="preserve"> Supply and fix 2 Line of Berber wire on the top,bottom and middle  of  the fence.</t>
  </si>
  <si>
    <t>Supply and fix lockable double gate made of angle section frame and weld wire mesh to fill 3.5m wide 2m hght. The gate to be fixed on concrete columns with good finishing of white wash and distember with  dimension of (0.4mx0.4mx3m) and colomn footings of 0.4x0.4x0.4m.</t>
  </si>
  <si>
    <t xml:space="preserve">laying rip-rap stone with cement sand mortar in all floors of the silt-Trap, in let and out let 0.3 Thick.  </t>
  </si>
  <si>
    <t>construction of concrete sill (Class 25) using a mix ratio of (1cement:1.5 sand:3 aggregate) at bed surround, head wall of inlet and outlet with a dimensions of (4mx0.3m0.3)x3</t>
  </si>
  <si>
    <t>Construction of mansonary stone Walls of silt-trap of 0.5m thick at base and 0.4m thick at top width 4 colunms at the corners</t>
  </si>
  <si>
    <t>Create and construct Rubble stone 15m long and 0.5 wide and 0.5 Depth and 0.3 above the ground total 0.8m heaight  drainage channels from  floor  silt trap leading water to main earth dam included 5m wide and 0.4m thick and 15 m long ribrab stone in the ground floor of channel wich consist of 3 steps in every 5 m with 10cm  reinforced concrete iron bars 10 Dia spacing 30.</t>
  </si>
  <si>
    <t>Excavation of latrine pit 1.2m x 1.2m wide and 3.6 m deep</t>
  </si>
  <si>
    <t>Slab cover to the latrine and the latrine pit and 10cm thick</t>
  </si>
  <si>
    <t xml:space="preserve">Construction of  Surface Pump  Room with Dimension of 3m by 3m </t>
  </si>
  <si>
    <t>Roofing with G 30 iron sheets factory painted with red wood purlins, trusses and rufrers fixed well</t>
  </si>
  <si>
    <t>Excavate the Footing trench of Column foundation 1.5m width x 1.5m and 1.5m deep. A total of 4 footings.</t>
  </si>
  <si>
    <r>
      <t>M</t>
    </r>
    <r>
      <rPr>
        <vertAlign val="superscript"/>
        <sz val="12"/>
        <color indexed="8"/>
        <rFont val="Times New Roman"/>
        <family val="1"/>
      </rPr>
      <t>2</t>
    </r>
  </si>
  <si>
    <r>
      <t>M</t>
    </r>
    <r>
      <rPr>
        <vertAlign val="superscript"/>
        <sz val="12"/>
        <color indexed="8"/>
        <rFont val="Times New Roman"/>
        <family val="1"/>
      </rPr>
      <t>3</t>
    </r>
  </si>
  <si>
    <r>
      <t>M</t>
    </r>
    <r>
      <rPr>
        <vertAlign val="superscript"/>
        <sz val="12"/>
        <rFont val="Times New Roman"/>
        <family val="1"/>
      </rPr>
      <t>2</t>
    </r>
  </si>
  <si>
    <t>ELAVATED WATER TANK CAPACITY 30 CUM</t>
  </si>
  <si>
    <t>Laying of 430 of HDPE and G.I pipes, plumbing work to connecting pipe from 30cum  water tank to 1 water kiosks and 2 animal troughs excluding cost for trench excavation.</t>
  </si>
  <si>
    <t xml:space="preserve">Excavation for inlet and outlet channels of  length 50m long 3m wide and  0.5mdepth.  </t>
  </si>
  <si>
    <t xml:space="preserve">Excavation of foundation of 0.30m deep x 2.4m wide x 7.6 long  for the earth work  </t>
  </si>
  <si>
    <t>Backfilling of the foundation with hardcore stone with selected materials 250mm</t>
  </si>
  <si>
    <t>Construction of RCC 100mm thick floor slab with mesh wire sand, aggregate and cement ratio of 1:2:4 over the compacted foundation.</t>
  </si>
  <si>
    <t xml:space="preserve"> Construction of  RCC walls of the trough of 0.6m high x 0.20 thick in mix ratio of 1:2:4</t>
  </si>
  <si>
    <t>Plaster with 12mm thick mortar mix ratio of 1:2 on the inside and outside of the wall troughs with smooth metal float finish in all internal and external surfaces.</t>
  </si>
  <si>
    <t>PLUMPING FITTINGS For  Shouts troagh</t>
  </si>
  <si>
    <t>Supply, lay and connect class B 2" GI both ends male threaded pipe to shoat trough with fittings</t>
  </si>
  <si>
    <t xml:space="preserve">Total cost for shoats trouph </t>
  </si>
  <si>
    <t xml:space="preserve">Site mobilization and Clerance removal all bushes and derbis </t>
  </si>
  <si>
    <t xml:space="preserve">Excavation of foundation 0.30m depth x 2.4 wide x 7.6 long  for the earth work  </t>
  </si>
  <si>
    <t xml:space="preserve">Backfilling of the foundation with hard core stones and with selected materials </t>
  </si>
  <si>
    <t>Construction of an RCC slab of 100mm thick with mesh wire and 1:2:4 concrete mix over the compacted foundation.</t>
  </si>
  <si>
    <t>Construction of RCC walls of the troughs with a concrete mix ratio of 1:2:4  completed with good finish</t>
  </si>
  <si>
    <t>Sub total of 1 camel trough</t>
  </si>
  <si>
    <t xml:space="preserve">Grand Total for 2  Camel troughs </t>
  </si>
  <si>
    <t>Sub total of 1 Shoats trough</t>
  </si>
  <si>
    <t>Grand total of 2 Shoats trough</t>
  </si>
  <si>
    <t>GI Stop kock 2"</t>
  </si>
  <si>
    <t xml:space="preserve">Total cost for 2 shouts trouph </t>
  </si>
  <si>
    <t xml:space="preserve">Excavation of pipeline trench 0.30m depth x 0.3m wide x 30m long  for the earthwork.  </t>
  </si>
  <si>
    <t>Excavation of pipeline trench 0.40m depth x 0.3m wide x 30m long  for the earthwork.</t>
  </si>
  <si>
    <t xml:space="preserve"> Construction of one Water kiosk  </t>
  </si>
  <si>
    <t>BOQ of construction 30 cum elavated concrete water tank</t>
  </si>
  <si>
    <t>Earth work excavation for the foundation trench 250x200mm widex400mm deep</t>
  </si>
  <si>
    <t xml:space="preserve">construction of rubble stone walling for the tab stand  1.5x0.3x0.7 with sand/cement mortar 1:3 ratio </t>
  </si>
  <si>
    <t>2''  to 1'' reducers</t>
  </si>
  <si>
    <t>Excavation of foundation trench of 0.4 wide and 0.4 deep</t>
  </si>
  <si>
    <t>construction of Rubble stone foundation of 0.8 m height , 0.4 m bellow ground and 0.4m above ground and 0.4 wide</t>
  </si>
  <si>
    <t>Construction of block walls of 2.4m high with cement sand ratio of 1:3</t>
  </si>
  <si>
    <t>supply and fix steel window of 50x50cm complete locks</t>
  </si>
  <si>
    <t xml:space="preserve">Ventilation pipe 3" PVCpipe with mousquito net mesh cover at the top opening </t>
  </si>
  <si>
    <t>Backfilling with selected material and hardcore at the foundation</t>
  </si>
  <si>
    <t xml:space="preserve">Supply and install Galvanised  Chain link Wire mesh  fence, Mesh opening 50mmx50mm, wire dai : 2mm, length of rolls= 25m , height: 2m each roll. </t>
  </si>
  <si>
    <t xml:space="preserve">Supply and install steel window of 1m x1m </t>
  </si>
  <si>
    <t>Reinforced concrete footings (1:2:4 mix) (1.5x1.5x0.5) , with  16mm steel bars on both ways &amp; R8 links @ 150mm c/c . As per design.</t>
  </si>
  <si>
    <t xml:space="preserve">Construct RCC Columns for 300x300mm. columns with a mix ratio of 1:2:4 reinforced with 4Y16mm steel bars each with T8 links spaced at 200mm as per design. Including column starters               </t>
  </si>
  <si>
    <r>
      <t xml:space="preserve">Construct RCC  beams of 200mmx300mm at (ground beam, middle beam, top beam, and cross beam below slab of the tank) with a mix ratio of 1:2:4,  the beam shall be reinforced with 4 T14mm dia steel bars each with T6 links spaced at 200mm </t>
    </r>
    <r>
      <rPr>
        <sz val="12"/>
        <rFont val="Times New Roman"/>
        <family val="1"/>
      </rPr>
      <t>as per design.</t>
    </r>
  </si>
  <si>
    <t>Construct RCC cover slab of min 120mm thick for the Cover slab with reinforced bars with dia 12mm bars as main reinforcement 150mm c/c and dia 10mm bars as secondary reinforcement 150mm c/c. concrete mix 1:2:4.</t>
  </si>
  <si>
    <t>Construct circular RCC  tank Wall of 150mm thick, (2.4m height) use double reinforcement of Y12mm bars@ 100mm cc for double reinforcement and  @150mm c/c of vertical and horizontal spacings with a concrete mix ratio 1:2:4. Supply and fix fittings including inlet, outlet and overflow pipes of 2inch GI pipes class B.</t>
  </si>
  <si>
    <t>Apply two coats of plaster in cement-sand mortar of 1:3,  to all elevation column, beams and slabs (waterproof cement should be used inside plastering)</t>
  </si>
  <si>
    <t>Apply two coats of whitewash and distemper to all external faces of elevation columns, beams, and slabs.</t>
  </si>
  <si>
    <t>Supply and install ladder for internal tank access, made from aluminum, approximately 2.4m overall height, properly fixed to the slabs as per engineers approval</t>
  </si>
  <si>
    <t xml:space="preserve">                                        </t>
  </si>
  <si>
    <t>Supply, fix, and weld  1.5mm thick approved quality Geosynthetic plastic material laid over well-compacted soil bed bottom and sides of pan pond.  the HDPE Membrane should be secured in a dug trench 500mm deep which should be included in this cost. The membrane's linning area is 58x53m and extends 3m to the banks including parts that will be buried.</t>
  </si>
  <si>
    <t>Plastering of stone masonry walls with 1:3 cement-sand ratio.</t>
  </si>
  <si>
    <t>Provide at least 15 m long and 5m wide and  10cm thick lean concrete upstream/downstream sides from the silt trap and over the inlet channel with a 1:2:4 ratio. with ray bars of 6mm dia with space of 30cm In both two directions</t>
  </si>
  <si>
    <t>Earth excavation 200 m long pipe trench , 0.40cm width x 0.60 cm depth , lay 5cm of soil under the pipe to protect pipe from damage including all backfilling.</t>
  </si>
  <si>
    <t>DESCRIPTION OF ITEMS</t>
  </si>
  <si>
    <t>Description of Items</t>
  </si>
  <si>
    <t>GI Stop kack 2"</t>
  </si>
  <si>
    <t xml:space="preserve"> A) Construction of Camel  troughs </t>
  </si>
  <si>
    <t xml:space="preserve">Construction of  Shoats troughs (Goats and Sheeps) </t>
  </si>
  <si>
    <t>Desctiption of Items</t>
  </si>
  <si>
    <t xml:space="preserve">Summery of earth dam rehabilitation and Construction of related structures </t>
  </si>
  <si>
    <t xml:space="preserve">Profiling the embankment and shaping the slopes as per drawings by Compacting excavated materials of earth dam, slopes and bed and put fine sand layer for HDPE plastic sheet safety.  . </t>
  </si>
  <si>
    <t>Welthungerhilfe</t>
  </si>
  <si>
    <t>BOQ for Solar and water pumping system at Kalbarre village, Burao district, Somaliland</t>
  </si>
  <si>
    <t>No.</t>
  </si>
  <si>
    <t>Description of works</t>
  </si>
  <si>
    <t xml:space="preserve">Unit cost </t>
  </si>
  <si>
    <t xml:space="preserve">Supply and install 8 solar panels of monocrystalline (Solar module: 8 x NN 300W) @ 300W ISO standard Germany 
</t>
  </si>
  <si>
    <r>
      <t>Supply a 1.5mm</t>
    </r>
    <r>
      <rPr>
        <vertAlign val="superscript"/>
        <sz val="12"/>
        <rFont val="Times New Roman"/>
        <family val="1"/>
      </rPr>
      <t>2</t>
    </r>
    <r>
      <rPr>
        <sz val="12"/>
        <rFont val="Times New Roman"/>
        <family val="1"/>
      </rPr>
      <t xml:space="preserve"> thick Solar Cable for interconnections and install it to the invertor</t>
    </r>
  </si>
  <si>
    <r>
      <t>Steel Frame for mounting solar panels:</t>
    </r>
    <r>
      <rPr>
        <sz val="12"/>
        <rFont val="Times New Roman"/>
        <family val="1"/>
      </rPr>
      <t xml:space="preserve"> Supply and install the solar support mounting structure made of steel frame as per design (square tube 80mm x 80mmx5mm) mounting poles, diagonal support poles (square tube 50mmx 50mmx5mm) welded to the 3 mounting poles in each series and  purlins (square tubes 50mmx50mmx3mm) with gentle slopping as required. The mounting poles should be concreted in a foundation footing  400mm below ground level and 250mm above ground level or as the Engineer guides. The work includes cost for welding, framework, manpower and painting with silver metallic paint</t>
    </r>
  </si>
  <si>
    <r>
      <t>Flow control:</t>
    </r>
    <r>
      <rPr>
        <sz val="12"/>
        <rFont val="Times New Roman"/>
        <family val="1"/>
      </rPr>
      <t xml:space="preserve"> supply and install original egland Pegler 2inch none return valve on top of inlet pipe of the tank to control the flow and on the kiosk and trough.</t>
    </r>
  </si>
  <si>
    <t>Provision, installation and testing of 1 Pcs of Grundfos Submersible solar pump power rating (1.4kw) with flow rate of 152 ltr/min and rated head of 50m a Sensor and pump accessories. Made in Germany</t>
  </si>
  <si>
    <t xml:space="preserve">Supply and fix 6mm thick blue original submersible water pump cable and install from the shallow well to the solar panels. Around 140m </t>
  </si>
  <si>
    <t>Supply and install cable splicing joint kit.</t>
  </si>
  <si>
    <t>Set</t>
  </si>
  <si>
    <r>
      <t xml:space="preserve">Supply and install 2 inch water meters </t>
    </r>
    <r>
      <rPr>
        <b/>
        <sz val="12"/>
        <rFont val="Times New Roman"/>
        <family val="1"/>
      </rPr>
      <t xml:space="preserve">M17 KVS - 16K </t>
    </r>
    <r>
      <rPr>
        <sz val="12"/>
        <rFont val="Times New Roman"/>
        <family val="1"/>
      </rPr>
      <t>including construction of small chamber for protection</t>
    </r>
  </si>
  <si>
    <t xml:space="preserve">Training of one person on operations and maintenance of the system </t>
  </si>
  <si>
    <t>Person</t>
  </si>
  <si>
    <t xml:space="preserve">Grand Total for Solar system and pump </t>
  </si>
  <si>
    <t xml:space="preserve">Fencing for Solar Panels </t>
  </si>
  <si>
    <t>Provide and fix an angle iron poles of 50mm and 3m high around the solar and placed every 2m apart, embeded in a concrete footing of 0.3*0.3*0.6 meters including filling with a mass concrete as shown by the desing. Each angle bar should have atleast five small holes to connect barbed wire.</t>
  </si>
  <si>
    <t>Provide and fix a heavy duty chain link fence of 40m around the solar panels/</t>
  </si>
  <si>
    <t xml:space="preserve">Provide and fix metal gate door with two support poles of 3 m high including 3 lines of Barbed wire around the top to bottom of the chain link and the gate. The gate should have concrete pavement inside and outside. </t>
  </si>
  <si>
    <t>Total</t>
  </si>
  <si>
    <t>Grand Total</t>
  </si>
  <si>
    <t>Construction of a concrete box with infiltration holes to support the pupm</t>
  </si>
  <si>
    <r>
      <t xml:space="preserve">Excavate the earth dam according to the Drawings and technical specifications given for the reservoir at an average depth of 2.0m maintaining the side slopes at 1:2. Maintain a minimum 3m berm between and the water reservoir and the embankment as per drawings and directed by Supervising Engineers from WHH. The inlet, outlet and water level should be </t>
    </r>
    <r>
      <rPr>
        <b/>
        <i/>
        <sz val="12"/>
        <color rgb="FF000000"/>
        <rFont val="Times New Roman"/>
        <family val="1"/>
      </rPr>
      <t>surveyed</t>
    </r>
    <r>
      <rPr>
        <sz val="12"/>
        <color rgb="FF000000"/>
        <rFont val="Times New Roman"/>
        <family val="1"/>
      </rPr>
      <t xml:space="preserve"> and be at the same elevation to prevent overtopping. Cart away excavated soil to form the emabankment and the excess to a hauling of 500m away.</t>
    </r>
  </si>
  <si>
    <r>
      <rPr>
        <b/>
        <sz val="12"/>
        <color theme="1"/>
        <rFont val="Times New Roman"/>
        <family val="1"/>
      </rPr>
      <t>Notes:</t>
    </r>
    <r>
      <rPr>
        <sz val="12"/>
        <color theme="1"/>
        <rFont val="Times New Roman"/>
        <family val="1"/>
      </rPr>
      <t xml:space="preserve"> A site assessment visit shall be conductued by the contractor before filling the bill of quantitiy  to check the site conditions.  The contractor shall contact WHH Office incase of any clarifications regarding the construction work and all rates of units shall be included in the in the BOQ like transportaiton, cost of materials , installation cost, etc.</t>
    </r>
  </si>
  <si>
    <t>Welthungerhilfe (WHH)</t>
  </si>
  <si>
    <t xml:space="preserve">BOQ for Construction/exvavation of an Earth Dam and Laying HDPE plastic Sheet and constructin of related structures  at Ayjeex village, Togdheer Region </t>
  </si>
  <si>
    <t>provide visibility sign board of 1.2 wide 1m high 2mm metal sheets with 2m GI posts of both sides. It should be painted with visibility massages and logos as per the
instruction of WHH engineer.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</si>
</sst>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4" formatCode="_(&quot;$&quot;* #,##0.00_);_(&quot;$&quot;* \(#,##0.00\);_(&quot;$&quot;* &quot;-&quot;??_);_(@_)"/>
    <numFmt numFmtId="43" formatCode="_(* #,##0.00_);_(* \(#,##0.00\);_(* &quot;-&quot;??_);_(@_)"/>
    <numFmt numFmtId="164" formatCode="_-* #,##0.00_-;\-* #,##0.00_-;_-* &quot;-&quot;??_-;_-@_-"/>
    <numFmt numFmtId="165" formatCode="_-[$$-409]* #,##0.000_ ;_-[$$-409]* \-#,##0.000\ ;_-[$$-409]* &quot;-&quot;??_ ;_-@_ "/>
    <numFmt numFmtId="166" formatCode="_(* #,##0_);_(* \(#,##0\);_(* &quot;-&quot;??_);_(@_)"/>
    <numFmt numFmtId="167" formatCode="_([$$-409]* #,##0.00_);_([$$-409]* \(#,##0.00\);_([$$-409]* &quot;-&quot;??_);_(@_)"/>
    <numFmt numFmtId="168" formatCode="_-[$$-409]* #,##0.0_ ;_-[$$-409]* \-#,##0.0\ ;_-[$$-409]* &quot;-&quot;?_ ;_-@_ "/>
    <numFmt numFmtId="169" formatCode="[$$-409]#,##0.00"/>
    <numFmt numFmtId="170" formatCode="_-[$$-409]* #,##0.00_ ;_-[$$-409]* \-#,##0.00\ ;_-[$$-409]* &quot;-&quot;??_ ;_-@_ "/>
    <numFmt numFmtId="171" formatCode="_(&quot;$&quot;* #,##0.0_);_(&quot;$&quot;* \(#,##0.0\);_(&quot;$&quot;* &quot;-&quot;??_);_(@_)"/>
    <numFmt numFmtId="172" formatCode="0.0"/>
  </numFmts>
  <fonts count="30" x14ac:knownFonts="1">
    <font>
      <sz val="11"/>
      <color theme="1"/>
      <name val="Calibri"/>
      <family val="2"/>
      <scheme val="minor"/>
    </font>
    <font>
      <sz val="11"/>
      <color theme="1"/>
      <name val="Calibri"/>
      <family val="2"/>
      <scheme val="minor"/>
    </font>
    <font>
      <b/>
      <sz val="11"/>
      <color theme="1"/>
      <name val="Calibri"/>
      <family val="2"/>
      <scheme val="minor"/>
    </font>
    <font>
      <b/>
      <sz val="12"/>
      <color theme="1"/>
      <name val="Calibri"/>
      <family val="2"/>
      <scheme val="minor"/>
    </font>
    <font>
      <sz val="12"/>
      <color rgb="FF000000"/>
      <name val="Times New Roman"/>
      <family val="1"/>
    </font>
    <font>
      <sz val="12"/>
      <color theme="1"/>
      <name val="Times New Roman"/>
      <family val="1"/>
    </font>
    <font>
      <sz val="11"/>
      <color theme="1"/>
      <name val="Arial"/>
      <family val="2"/>
    </font>
    <font>
      <sz val="12"/>
      <color theme="1"/>
      <name val="Calibri"/>
      <family val="2"/>
      <scheme val="minor"/>
    </font>
    <font>
      <sz val="10"/>
      <name val="Arial"/>
      <family val="2"/>
    </font>
    <font>
      <sz val="10"/>
      <color theme="1"/>
      <name val="Tahoma"/>
      <family val="2"/>
    </font>
    <font>
      <b/>
      <sz val="12"/>
      <color theme="1"/>
      <name val="Arial Black"/>
      <family val="2"/>
    </font>
    <font>
      <b/>
      <sz val="12"/>
      <color theme="1"/>
      <name val="Times New Roman"/>
      <family val="1"/>
    </font>
    <font>
      <sz val="12"/>
      <name val="Times New Roman"/>
      <family val="1"/>
    </font>
    <font>
      <i/>
      <sz val="12"/>
      <color theme="1"/>
      <name val="Times New Roman"/>
      <family val="1"/>
    </font>
    <font>
      <b/>
      <sz val="12"/>
      <color theme="1" tint="0.249977111117893"/>
      <name val="Times New Roman"/>
      <family val="1"/>
    </font>
    <font>
      <b/>
      <i/>
      <sz val="12"/>
      <color theme="1"/>
      <name val="Times New Roman"/>
      <family val="1"/>
    </font>
    <font>
      <i/>
      <sz val="12"/>
      <name val="Times New Roman"/>
      <family val="1"/>
    </font>
    <font>
      <b/>
      <sz val="12"/>
      <color rgb="FF000000"/>
      <name val="Times New Roman"/>
      <family val="1"/>
    </font>
    <font>
      <sz val="11"/>
      <color theme="1"/>
      <name val="Times New Roman"/>
      <family val="1"/>
    </font>
    <font>
      <b/>
      <sz val="12"/>
      <name val="Times New Roman"/>
      <family val="1"/>
    </font>
    <font>
      <b/>
      <i/>
      <sz val="12"/>
      <name val="Times New Roman"/>
      <family val="1"/>
    </font>
    <font>
      <b/>
      <sz val="11"/>
      <color theme="1"/>
      <name val="Times New Roman"/>
      <family val="1"/>
    </font>
    <font>
      <b/>
      <sz val="11"/>
      <name val="Times New Roman"/>
      <family val="1"/>
    </font>
    <font>
      <b/>
      <sz val="12"/>
      <color indexed="8"/>
      <name val="Times New Roman"/>
      <family val="1"/>
    </font>
    <font>
      <sz val="12"/>
      <color indexed="8"/>
      <name val="Times New Roman"/>
      <family val="1"/>
    </font>
    <font>
      <vertAlign val="superscript"/>
      <sz val="12"/>
      <color indexed="8"/>
      <name val="Times New Roman"/>
      <family val="1"/>
    </font>
    <font>
      <vertAlign val="superscript"/>
      <sz val="12"/>
      <name val="Times New Roman"/>
      <family val="1"/>
    </font>
    <font>
      <b/>
      <sz val="14"/>
      <color theme="1"/>
      <name val="Times New Roman"/>
      <family val="1"/>
    </font>
    <font>
      <b/>
      <i/>
      <sz val="12"/>
      <color rgb="FF000000"/>
      <name val="Times New Roman"/>
      <family val="1"/>
    </font>
    <font>
      <b/>
      <sz val="12"/>
      <color theme="1"/>
      <name val="Arial"/>
      <family val="2"/>
    </font>
  </fonts>
  <fills count="13">
    <fill>
      <patternFill patternType="none"/>
    </fill>
    <fill>
      <patternFill patternType="gray125"/>
    </fill>
    <fill>
      <patternFill patternType="solid">
        <fgColor theme="8" tint="0.79998168889431442"/>
        <bgColor indexed="64"/>
      </patternFill>
    </fill>
    <fill>
      <patternFill patternType="solid">
        <fgColor theme="5" tint="0.79998168889431442"/>
        <bgColor indexed="64"/>
      </patternFill>
    </fill>
    <fill>
      <patternFill patternType="solid">
        <fgColor theme="9" tint="0.59999389629810485"/>
        <bgColor indexed="64"/>
      </patternFill>
    </fill>
    <fill>
      <patternFill patternType="solid">
        <fgColor theme="0"/>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theme="5" tint="0.59999389629810485"/>
        <bgColor indexed="64"/>
      </patternFill>
    </fill>
    <fill>
      <patternFill patternType="solid">
        <fgColor theme="3" tint="0.39997558519241921"/>
        <bgColor indexed="64"/>
      </patternFill>
    </fill>
    <fill>
      <patternFill patternType="solid">
        <fgColor theme="3" tint="0.79998168889431442"/>
        <bgColor indexed="64"/>
      </patternFill>
    </fill>
  </fills>
  <borders count="30">
    <border>
      <left/>
      <right/>
      <top/>
      <bottom/>
      <diagonal/>
    </border>
    <border>
      <left style="thin">
        <color auto="1"/>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bottom/>
      <diagonal/>
    </border>
    <border>
      <left style="thin">
        <color auto="1"/>
      </left>
      <right style="medium">
        <color indexed="64"/>
      </right>
      <top style="medium">
        <color indexed="64"/>
      </top>
      <bottom/>
      <diagonal/>
    </border>
    <border>
      <left style="thin">
        <color auto="1"/>
      </left>
      <right/>
      <top style="thin">
        <color auto="1"/>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style="thin">
        <color auto="1"/>
      </left>
      <right/>
      <top/>
      <bottom style="thin">
        <color auto="1"/>
      </bottom>
      <diagonal/>
    </border>
    <border>
      <left/>
      <right style="thin">
        <color indexed="64"/>
      </right>
      <top style="medium">
        <color indexed="64"/>
      </top>
      <bottom style="thin">
        <color indexed="64"/>
      </bottom>
      <diagonal/>
    </border>
    <border>
      <left style="thin">
        <color auto="1"/>
      </left>
      <right/>
      <top style="medium">
        <color indexed="64"/>
      </top>
      <bottom/>
      <diagonal/>
    </border>
    <border>
      <left style="medium">
        <color indexed="64"/>
      </left>
      <right/>
      <top/>
      <bottom/>
      <diagonal/>
    </border>
    <border>
      <left/>
      <right style="thin">
        <color auto="1"/>
      </right>
      <top/>
      <bottom/>
      <diagonal/>
    </border>
    <border>
      <left style="thin">
        <color auto="1"/>
      </left>
      <right/>
      <top/>
      <bottom/>
      <diagonal/>
    </border>
    <border>
      <left/>
      <right/>
      <top style="thin">
        <color auto="1"/>
      </top>
      <bottom/>
      <diagonal/>
    </border>
    <border>
      <left/>
      <right style="thin">
        <color auto="1"/>
      </right>
      <top style="thin">
        <color auto="1"/>
      </top>
      <bottom/>
      <diagonal/>
    </border>
    <border>
      <left/>
      <right/>
      <top/>
      <bottom style="thin">
        <color auto="1"/>
      </bottom>
      <diagonal/>
    </border>
    <border>
      <left/>
      <right style="thin">
        <color auto="1"/>
      </right>
      <top/>
      <bottom style="thin">
        <color auto="1"/>
      </bottom>
      <diagonal/>
    </border>
    <border>
      <left style="thin">
        <color indexed="64"/>
      </left>
      <right style="thin">
        <color indexed="64"/>
      </right>
      <top style="thin">
        <color indexed="64"/>
      </top>
      <bottom/>
      <diagonal/>
    </border>
    <border>
      <left/>
      <right/>
      <top/>
      <bottom style="medium">
        <color indexed="64"/>
      </bottom>
      <diagonal/>
    </border>
  </borders>
  <cellStyleXfs count="10">
    <xf numFmtId="0" fontId="0" fillId="0" borderId="0"/>
    <xf numFmtId="43" fontId="1" fillId="0" borderId="0" applyFont="0" applyFill="0" applyBorder="0" applyAlignment="0" applyProtection="0"/>
    <xf numFmtId="44" fontId="1" fillId="0" borderId="0" applyFont="0" applyFill="0" applyBorder="0" applyAlignment="0" applyProtection="0"/>
    <xf numFmtId="0" fontId="8" fillId="0" borderId="0"/>
    <xf numFmtId="0" fontId="9" fillId="0" borderId="0"/>
    <xf numFmtId="0" fontId="8" fillId="0" borderId="0"/>
    <xf numFmtId="44" fontId="8" fillId="0" borderId="0" applyFont="0" applyFill="0" applyBorder="0" applyAlignment="0" applyProtection="0"/>
    <xf numFmtId="164" fontId="8" fillId="0" borderId="0" applyFont="0" applyFill="0" applyBorder="0" applyAlignment="0" applyProtection="0"/>
    <xf numFmtId="0" fontId="6" fillId="0" borderId="0"/>
    <xf numFmtId="164" fontId="1" fillId="0" borderId="0" applyFont="0" applyFill="0" applyBorder="0" applyAlignment="0" applyProtection="0"/>
  </cellStyleXfs>
  <cellXfs count="310">
    <xf numFmtId="0" fontId="0" fillId="0" borderId="0" xfId="0"/>
    <xf numFmtId="0" fontId="10" fillId="0" borderId="0" xfId="0" applyFont="1"/>
    <xf numFmtId="0" fontId="5" fillId="0" borderId="1" xfId="3" applyFont="1" applyBorder="1" applyAlignment="1">
      <alignment wrapText="1"/>
    </xf>
    <xf numFmtId="0" fontId="12" fillId="0" borderId="1" xfId="0" quotePrefix="1" applyFont="1" applyBorder="1" applyAlignment="1">
      <alignment vertical="center" wrapText="1"/>
    </xf>
    <xf numFmtId="0" fontId="5" fillId="0" borderId="1" xfId="0" applyFont="1" applyBorder="1"/>
    <xf numFmtId="0" fontId="12" fillId="0" borderId="1" xfId="0" applyFont="1" applyBorder="1" applyAlignment="1">
      <alignment horizontal="center"/>
    </xf>
    <xf numFmtId="0" fontId="5" fillId="0" borderId="1" xfId="0" applyFont="1" applyBorder="1" applyAlignment="1">
      <alignment horizontal="right"/>
    </xf>
    <xf numFmtId="0" fontId="5" fillId="0" borderId="1" xfId="0" applyFont="1" applyBorder="1" applyAlignment="1">
      <alignment horizontal="left" vertical="center" wrapText="1"/>
    </xf>
    <xf numFmtId="0" fontId="5" fillId="0" borderId="1" xfId="0" applyFont="1" applyBorder="1" applyAlignment="1">
      <alignment horizontal="right" vertical="center"/>
    </xf>
    <xf numFmtId="0" fontId="5" fillId="0" borderId="1" xfId="0" applyFont="1" applyBorder="1" applyAlignment="1">
      <alignment horizontal="left" vertical="center"/>
    </xf>
    <xf numFmtId="0" fontId="5" fillId="0" borderId="1" xfId="3" applyFont="1" applyBorder="1" applyAlignment="1">
      <alignment horizontal="left" wrapText="1"/>
    </xf>
    <xf numFmtId="0" fontId="12" fillId="0" borderId="1" xfId="0" applyFont="1" applyBorder="1" applyAlignment="1">
      <alignment horizontal="left"/>
    </xf>
    <xf numFmtId="0" fontId="12" fillId="0" borderId="1" xfId="0" quotePrefix="1" applyFont="1" applyBorder="1" applyAlignment="1">
      <alignment horizontal="left" vertical="center" wrapText="1"/>
    </xf>
    <xf numFmtId="0" fontId="11" fillId="3" borderId="15" xfId="0" applyFont="1" applyFill="1" applyBorder="1" applyAlignment="1">
      <alignment horizontal="center" vertical="center"/>
    </xf>
    <xf numFmtId="0" fontId="11" fillId="5" borderId="1" xfId="0" applyFont="1" applyFill="1" applyBorder="1" applyAlignment="1">
      <alignment vertical="top"/>
    </xf>
    <xf numFmtId="0" fontId="11" fillId="5" borderId="1" xfId="0" applyFont="1" applyFill="1" applyBorder="1" applyAlignment="1">
      <alignment horizontal="center" vertical="top" wrapText="1"/>
    </xf>
    <xf numFmtId="0" fontId="5" fillId="0" borderId="1" xfId="0" applyFont="1" applyBorder="1" applyAlignment="1">
      <alignment horizontal="center" vertical="center"/>
    </xf>
    <xf numFmtId="0" fontId="5" fillId="0" borderId="14" xfId="0" applyFont="1" applyBorder="1" applyAlignment="1">
      <alignment horizontal="center"/>
    </xf>
    <xf numFmtId="0" fontId="5" fillId="0" borderId="1" xfId="0" applyFont="1" applyBorder="1" applyAlignment="1">
      <alignment vertical="top" wrapText="1"/>
    </xf>
    <xf numFmtId="0" fontId="5" fillId="0" borderId="1" xfId="0" applyFont="1" applyBorder="1" applyAlignment="1">
      <alignment vertical="top"/>
    </xf>
    <xf numFmtId="44" fontId="5" fillId="0" borderId="1" xfId="2" applyFont="1" applyFill="1" applyBorder="1" applyAlignment="1">
      <alignment vertical="top"/>
    </xf>
    <xf numFmtId="0" fontId="5" fillId="0" borderId="13" xfId="0" applyFont="1" applyBorder="1" applyAlignment="1">
      <alignment wrapText="1"/>
    </xf>
    <xf numFmtId="44" fontId="11" fillId="11" borderId="1" xfId="2" applyFont="1" applyFill="1" applyBorder="1" applyAlignment="1">
      <alignment horizontal="left"/>
    </xf>
    <xf numFmtId="0" fontId="16" fillId="0" borderId="1" xfId="0" applyFont="1" applyBorder="1" applyAlignment="1">
      <alignment wrapText="1"/>
    </xf>
    <xf numFmtId="0" fontId="5" fillId="0" borderId="1" xfId="0" applyFont="1" applyBorder="1" applyAlignment="1">
      <alignment horizontal="center"/>
    </xf>
    <xf numFmtId="0" fontId="13" fillId="0" borderId="1" xfId="0" applyFont="1" applyBorder="1" applyAlignment="1">
      <alignment wrapText="1"/>
    </xf>
    <xf numFmtId="0" fontId="5" fillId="6" borderId="0" xfId="0" applyFont="1" applyFill="1" applyAlignment="1">
      <alignment horizontal="center"/>
    </xf>
    <xf numFmtId="0" fontId="5" fillId="5" borderId="1" xfId="0" applyFont="1" applyFill="1" applyBorder="1" applyAlignment="1">
      <alignment horizontal="right"/>
    </xf>
    <xf numFmtId="0" fontId="5" fillId="5" borderId="1" xfId="0" applyFont="1" applyFill="1" applyBorder="1" applyAlignment="1">
      <alignment horizontal="center"/>
    </xf>
    <xf numFmtId="0" fontId="18" fillId="0" borderId="0" xfId="0" applyFont="1"/>
    <xf numFmtId="0" fontId="18" fillId="0" borderId="1" xfId="0" applyFont="1" applyBorder="1"/>
    <xf numFmtId="0" fontId="18" fillId="0" borderId="13" xfId="0" applyFont="1" applyBorder="1"/>
    <xf numFmtId="167" fontId="18" fillId="0" borderId="2" xfId="2" applyNumberFormat="1" applyFont="1" applyBorder="1"/>
    <xf numFmtId="2" fontId="18" fillId="0" borderId="1" xfId="0" applyNumberFormat="1" applyFont="1" applyBorder="1"/>
    <xf numFmtId="0" fontId="18" fillId="0" borderId="13" xfId="0" applyFont="1" applyBorder="1" applyAlignment="1">
      <alignment wrapText="1"/>
    </xf>
    <xf numFmtId="9" fontId="18" fillId="0" borderId="13" xfId="0" applyNumberFormat="1" applyFont="1" applyBorder="1" applyAlignment="1">
      <alignment wrapText="1"/>
    </xf>
    <xf numFmtId="0" fontId="5" fillId="0" borderId="12" xfId="0" applyFont="1" applyBorder="1"/>
    <xf numFmtId="0" fontId="5" fillId="0" borderId="22" xfId="0" applyFont="1" applyBorder="1" applyAlignment="1">
      <alignment wrapText="1"/>
    </xf>
    <xf numFmtId="0" fontId="5" fillId="0" borderId="12" xfId="0" applyFont="1" applyBorder="1" applyAlignment="1">
      <alignment horizontal="center"/>
    </xf>
    <xf numFmtId="0" fontId="5" fillId="0" borderId="23" xfId="0" applyFont="1" applyBorder="1" applyAlignment="1">
      <alignment horizontal="center"/>
    </xf>
    <xf numFmtId="164" fontId="0" fillId="0" borderId="0" xfId="0" applyNumberFormat="1"/>
    <xf numFmtId="0" fontId="11" fillId="0" borderId="12" xfId="3" applyFont="1" applyBorder="1" applyAlignment="1">
      <alignment wrapText="1"/>
    </xf>
    <xf numFmtId="0" fontId="11" fillId="7" borderId="1" xfId="0" applyFont="1" applyFill="1" applyBorder="1" applyAlignment="1">
      <alignment horizontal="center" vertical="center"/>
    </xf>
    <xf numFmtId="0" fontId="11" fillId="8" borderId="1" xfId="0" applyFont="1" applyFill="1" applyBorder="1" applyAlignment="1">
      <alignment vertical="top" wrapText="1"/>
    </xf>
    <xf numFmtId="0" fontId="11" fillId="8" borderId="1" xfId="0" applyFont="1" applyFill="1" applyBorder="1" applyAlignment="1">
      <alignment vertical="top"/>
    </xf>
    <xf numFmtId="0" fontId="11" fillId="8" borderId="1" xfId="0" applyFont="1" applyFill="1" applyBorder="1" applyAlignment="1">
      <alignment horizontal="center" vertical="top"/>
    </xf>
    <xf numFmtId="0" fontId="19" fillId="0" borderId="1" xfId="0" quotePrefix="1" applyFont="1" applyBorder="1" applyAlignment="1">
      <alignment horizontal="left" vertical="center" wrapText="1"/>
    </xf>
    <xf numFmtId="0" fontId="11" fillId="0" borderId="1" xfId="3" applyFont="1" applyBorder="1" applyAlignment="1">
      <alignment wrapText="1"/>
    </xf>
    <xf numFmtId="0" fontId="15" fillId="8" borderId="1" xfId="0" applyFont="1" applyFill="1" applyBorder="1" applyAlignment="1">
      <alignment horizontal="center" vertical="center"/>
    </xf>
    <xf numFmtId="0" fontId="15" fillId="8" borderId="1" xfId="0" applyFont="1" applyFill="1" applyBorder="1" applyAlignment="1">
      <alignment horizontal="center" vertical="center" wrapText="1"/>
    </xf>
    <xf numFmtId="0" fontId="7" fillId="0" borderId="1" xfId="0" applyFont="1" applyBorder="1" applyAlignment="1">
      <alignment wrapText="1"/>
    </xf>
    <xf numFmtId="0" fontId="3" fillId="0" borderId="1" xfId="0" applyFont="1" applyBorder="1" applyAlignment="1">
      <alignment horizontal="center"/>
    </xf>
    <xf numFmtId="0" fontId="3" fillId="0" borderId="1" xfId="0" applyFont="1" applyBorder="1"/>
    <xf numFmtId="0" fontId="7" fillId="0" borderId="1" xfId="0" applyFont="1" applyBorder="1"/>
    <xf numFmtId="0" fontId="11" fillId="3" borderId="18" xfId="0" applyFont="1" applyFill="1" applyBorder="1"/>
    <xf numFmtId="0" fontId="5" fillId="0" borderId="17" xfId="0" applyFont="1" applyBorder="1" applyAlignment="1">
      <alignment vertical="center" wrapText="1"/>
    </xf>
    <xf numFmtId="0" fontId="5" fillId="12" borderId="18" xfId="0" applyFont="1" applyFill="1" applyBorder="1"/>
    <xf numFmtId="0" fontId="5" fillId="0" borderId="14" xfId="0" applyFont="1" applyBorder="1"/>
    <xf numFmtId="0" fontId="0" fillId="0" borderId="16" xfId="0" applyBorder="1"/>
    <xf numFmtId="0" fontId="4" fillId="0" borderId="16" xfId="0" applyFont="1" applyBorder="1" applyAlignment="1">
      <alignment horizontal="left" vertical="center" wrapText="1"/>
    </xf>
    <xf numFmtId="0" fontId="4" fillId="0" borderId="16" xfId="0" applyFont="1" applyBorder="1" applyAlignment="1">
      <alignment vertical="center" wrapText="1"/>
    </xf>
    <xf numFmtId="0" fontId="4" fillId="0" borderId="16" xfId="0" applyFont="1" applyBorder="1" applyAlignment="1">
      <alignment horizontal="center" vertical="center" wrapText="1"/>
    </xf>
    <xf numFmtId="0" fontId="5" fillId="0" borderId="16" xfId="0" applyFont="1" applyBorder="1" applyAlignment="1">
      <alignment horizontal="right" vertical="center" wrapText="1"/>
    </xf>
    <xf numFmtId="3" fontId="4" fillId="0" borderId="16" xfId="0" applyNumberFormat="1" applyFont="1" applyBorder="1" applyAlignment="1">
      <alignment horizontal="center" vertical="center" wrapText="1"/>
    </xf>
    <xf numFmtId="43" fontId="5" fillId="0" borderId="16" xfId="1" applyFont="1" applyBorder="1" applyAlignment="1">
      <alignment vertical="center" wrapText="1"/>
    </xf>
    <xf numFmtId="0" fontId="5" fillId="0" borderId="16" xfId="0" applyFont="1" applyBorder="1" applyAlignment="1">
      <alignment horizontal="left" vertical="center" wrapText="1"/>
    </xf>
    <xf numFmtId="0" fontId="5" fillId="0" borderId="16" xfId="0" applyFont="1" applyBorder="1" applyAlignment="1">
      <alignment vertical="center" wrapText="1"/>
    </xf>
    <xf numFmtId="0" fontId="15" fillId="12" borderId="16" xfId="0" applyFont="1" applyFill="1" applyBorder="1" applyAlignment="1">
      <alignment horizontal="center" wrapText="1"/>
    </xf>
    <xf numFmtId="0" fontId="11" fillId="12" borderId="16" xfId="0" applyFont="1" applyFill="1" applyBorder="1" applyAlignment="1">
      <alignment horizontal="center"/>
    </xf>
    <xf numFmtId="0" fontId="11" fillId="12" borderId="16" xfId="0" applyFont="1" applyFill="1" applyBorder="1"/>
    <xf numFmtId="0" fontId="5" fillId="0" borderId="16" xfId="0" applyFont="1" applyBorder="1" applyAlignment="1">
      <alignment wrapText="1"/>
    </xf>
    <xf numFmtId="0" fontId="11" fillId="0" borderId="16" xfId="0" applyFont="1" applyBorder="1" applyAlignment="1">
      <alignment horizontal="center"/>
    </xf>
    <xf numFmtId="0" fontId="11" fillId="0" borderId="16" xfId="0" applyFont="1" applyBorder="1"/>
    <xf numFmtId="0" fontId="5" fillId="0" borderId="16" xfId="0" applyFont="1" applyBorder="1"/>
    <xf numFmtId="0" fontId="17" fillId="0" borderId="16" xfId="0" applyFont="1" applyBorder="1" applyAlignment="1">
      <alignment horizontal="center" vertical="center"/>
    </xf>
    <xf numFmtId="9" fontId="4" fillId="0" borderId="16" xfId="0" applyNumberFormat="1" applyFont="1" applyBorder="1" applyAlignment="1">
      <alignment horizontal="right" vertical="center"/>
    </xf>
    <xf numFmtId="0" fontId="11" fillId="3" borderId="16" xfId="0" applyFont="1" applyFill="1" applyBorder="1" applyAlignment="1">
      <alignment wrapText="1"/>
    </xf>
    <xf numFmtId="0" fontId="11" fillId="3" borderId="16" xfId="0" applyFont="1" applyFill="1" applyBorder="1"/>
    <xf numFmtId="0" fontId="0" fillId="3" borderId="0" xfId="0" applyFill="1"/>
    <xf numFmtId="164" fontId="21" fillId="3" borderId="16" xfId="0" applyNumberFormat="1" applyFont="1" applyFill="1" applyBorder="1"/>
    <xf numFmtId="0" fontId="2" fillId="3" borderId="16" xfId="0" applyFont="1" applyFill="1" applyBorder="1"/>
    <xf numFmtId="0" fontId="15" fillId="3" borderId="16" xfId="0" applyFont="1" applyFill="1" applyBorder="1" applyAlignment="1">
      <alignment horizontal="center" wrapText="1"/>
    </xf>
    <xf numFmtId="0" fontId="5" fillId="3" borderId="16" xfId="0" applyFont="1" applyFill="1" applyBorder="1" applyAlignment="1">
      <alignment horizontal="center"/>
    </xf>
    <xf numFmtId="0" fontId="5" fillId="3" borderId="16" xfId="0" applyFont="1" applyFill="1" applyBorder="1"/>
    <xf numFmtId="0" fontId="5" fillId="0" borderId="16" xfId="0" applyFont="1" applyBorder="1" applyAlignment="1">
      <alignment vertical="center"/>
    </xf>
    <xf numFmtId="0" fontId="5" fillId="3" borderId="1" xfId="5" applyFont="1" applyFill="1" applyBorder="1" applyAlignment="1">
      <alignment horizontal="center" vertical="center"/>
    </xf>
    <xf numFmtId="0" fontId="11" fillId="3" borderId="1" xfId="5" applyFont="1" applyFill="1" applyBorder="1" applyAlignment="1">
      <alignment horizontal="center" vertical="center"/>
    </xf>
    <xf numFmtId="0" fontId="23" fillId="3" borderId="1" xfId="4" applyFont="1" applyFill="1" applyBorder="1" applyAlignment="1">
      <alignment horizontal="center" vertical="center" wrapText="1"/>
    </xf>
    <xf numFmtId="0" fontId="23" fillId="3" borderId="1" xfId="4" applyFont="1" applyFill="1" applyBorder="1" applyAlignment="1">
      <alignment horizontal="center" vertical="center"/>
    </xf>
    <xf numFmtId="0" fontId="23" fillId="3" borderId="1" xfId="4" applyFont="1" applyFill="1" applyBorder="1" applyAlignment="1">
      <alignment horizontal="left" vertical="center" wrapText="1"/>
    </xf>
    <xf numFmtId="0" fontId="24" fillId="5" borderId="1" xfId="4" applyFont="1" applyFill="1" applyBorder="1" applyAlignment="1">
      <alignment horizontal="center" vertical="center"/>
    </xf>
    <xf numFmtId="0" fontId="24" fillId="5" borderId="1" xfId="4" applyFont="1" applyFill="1" applyBorder="1" applyAlignment="1">
      <alignment vertical="center" wrapText="1"/>
    </xf>
    <xf numFmtId="0" fontId="24" fillId="5" borderId="1" xfId="4" applyFont="1" applyFill="1" applyBorder="1" applyAlignment="1">
      <alignment horizontal="right" vertical="center"/>
    </xf>
    <xf numFmtId="44" fontId="24" fillId="5" borderId="1" xfId="6" applyFont="1" applyFill="1" applyBorder="1" applyAlignment="1">
      <alignment horizontal="center" vertical="center"/>
    </xf>
    <xf numFmtId="0" fontId="24" fillId="5" borderId="1" xfId="4" applyFont="1" applyFill="1" applyBorder="1" applyAlignment="1">
      <alignment horizontal="center" vertical="center" wrapText="1"/>
    </xf>
    <xf numFmtId="44" fontId="23" fillId="5" borderId="1" xfId="4" applyNumberFormat="1" applyFont="1" applyFill="1" applyBorder="1" applyAlignment="1">
      <alignment horizontal="center" vertical="center" wrapText="1"/>
    </xf>
    <xf numFmtId="0" fontId="24" fillId="3" borderId="1" xfId="4" applyFont="1" applyFill="1" applyBorder="1" applyAlignment="1">
      <alignment horizontal="center" vertical="center" wrapText="1"/>
    </xf>
    <xf numFmtId="0" fontId="24" fillId="3" borderId="1" xfId="4" applyFont="1" applyFill="1" applyBorder="1" applyAlignment="1">
      <alignment horizontal="center" vertical="center"/>
    </xf>
    <xf numFmtId="0" fontId="23" fillId="3" borderId="1" xfId="4" applyFont="1" applyFill="1" applyBorder="1" applyAlignment="1">
      <alignment vertical="center" wrapText="1"/>
    </xf>
    <xf numFmtId="0" fontId="24" fillId="3" borderId="1" xfId="4" applyFont="1" applyFill="1" applyBorder="1" applyAlignment="1">
      <alignment horizontal="right" vertical="center"/>
    </xf>
    <xf numFmtId="0" fontId="12" fillId="0" borderId="1" xfId="0" applyFont="1" applyBorder="1" applyAlignment="1">
      <alignment horizontal="left" vertical="center" wrapText="1"/>
    </xf>
    <xf numFmtId="0" fontId="5" fillId="5" borderId="1" xfId="0" applyFont="1" applyFill="1" applyBorder="1" applyAlignment="1">
      <alignment horizontal="center" vertical="center" wrapText="1"/>
    </xf>
    <xf numFmtId="168" fontId="5" fillId="0" borderId="1" xfId="0" applyNumberFormat="1" applyFont="1" applyBorder="1" applyAlignment="1">
      <alignment horizontal="center" vertical="center" wrapText="1"/>
    </xf>
    <xf numFmtId="0" fontId="24" fillId="3" borderId="1" xfId="4" applyFont="1" applyFill="1" applyBorder="1" applyAlignment="1">
      <alignment vertical="center" wrapText="1"/>
    </xf>
    <xf numFmtId="44" fontId="23" fillId="5" borderId="1" xfId="6" applyFont="1" applyFill="1" applyBorder="1" applyAlignment="1">
      <alignment horizontal="center" vertical="center"/>
    </xf>
    <xf numFmtId="0" fontId="23" fillId="5" borderId="1" xfId="4" applyFont="1" applyFill="1" applyBorder="1" applyAlignment="1">
      <alignment vertical="center" wrapText="1"/>
    </xf>
    <xf numFmtId="2" fontId="12" fillId="0" borderId="1" xfId="5" applyNumberFormat="1" applyFont="1" applyBorder="1" applyAlignment="1">
      <alignment horizontal="center" vertical="center"/>
    </xf>
    <xf numFmtId="0" fontId="5" fillId="0" borderId="1" xfId="0" applyFont="1" applyBorder="1" applyAlignment="1">
      <alignment wrapText="1"/>
    </xf>
    <xf numFmtId="0" fontId="12" fillId="0" borderId="1" xfId="5" applyFont="1" applyBorder="1" applyAlignment="1">
      <alignment horizontal="center" vertical="center"/>
    </xf>
    <xf numFmtId="0" fontId="19" fillId="0" borderId="1" xfId="5" applyFont="1" applyBorder="1" applyAlignment="1">
      <alignment horizontal="left" vertical="center" wrapText="1"/>
    </xf>
    <xf numFmtId="0" fontId="5" fillId="3" borderId="1" xfId="0" applyFont="1" applyFill="1" applyBorder="1"/>
    <xf numFmtId="0" fontId="11" fillId="3" borderId="0" xfId="0" applyFont="1" applyFill="1" applyAlignment="1">
      <alignment wrapText="1"/>
    </xf>
    <xf numFmtId="0" fontId="5" fillId="3" borderId="0" xfId="0" applyFont="1" applyFill="1"/>
    <xf numFmtId="4" fontId="11" fillId="3" borderId="0" xfId="0" applyNumberFormat="1" applyFont="1" applyFill="1"/>
    <xf numFmtId="0" fontId="11" fillId="3" borderId="13" xfId="0" applyFont="1" applyFill="1" applyBorder="1" applyAlignment="1">
      <alignment wrapText="1"/>
    </xf>
    <xf numFmtId="0" fontId="11" fillId="3" borderId="1" xfId="0" applyFont="1" applyFill="1" applyBorder="1"/>
    <xf numFmtId="43" fontId="11" fillId="3" borderId="1" xfId="1" applyFont="1" applyFill="1" applyBorder="1" applyAlignment="1">
      <alignment horizontal="right"/>
    </xf>
    <xf numFmtId="0" fontId="11" fillId="3" borderId="1" xfId="0" applyFont="1" applyFill="1" applyBorder="1" applyAlignment="1">
      <alignment horizontal="center" wrapText="1"/>
    </xf>
    <xf numFmtId="0" fontId="11" fillId="3" borderId="1" xfId="0" applyFont="1" applyFill="1" applyBorder="1" applyAlignment="1">
      <alignment horizontal="right"/>
    </xf>
    <xf numFmtId="0" fontId="0" fillId="3" borderId="1" xfId="0" applyFill="1" applyBorder="1"/>
    <xf numFmtId="0" fontId="20" fillId="3" borderId="1" xfId="0" applyFont="1" applyFill="1" applyBorder="1" applyAlignment="1">
      <alignment wrapText="1"/>
    </xf>
    <xf numFmtId="164" fontId="21" fillId="3" borderId="1" xfId="0" applyNumberFormat="1" applyFont="1" applyFill="1" applyBorder="1" applyAlignment="1">
      <alignment horizontal="right"/>
    </xf>
    <xf numFmtId="0" fontId="18" fillId="3" borderId="1" xfId="0" applyFont="1" applyFill="1" applyBorder="1"/>
    <xf numFmtId="167" fontId="11" fillId="3" borderId="2" xfId="2" applyNumberFormat="1" applyFont="1" applyFill="1" applyBorder="1"/>
    <xf numFmtId="0" fontId="4" fillId="0" borderId="1" xfId="0" applyFont="1" applyBorder="1" applyAlignment="1">
      <alignment horizontal="center" vertical="center" wrapText="1"/>
    </xf>
    <xf numFmtId="0" fontId="4" fillId="0" borderId="1" xfId="0" applyFont="1" applyBorder="1" applyAlignment="1">
      <alignment vertical="center" wrapText="1"/>
    </xf>
    <xf numFmtId="166" fontId="4" fillId="0" borderId="1" xfId="1" applyNumberFormat="1" applyFont="1" applyBorder="1" applyAlignment="1">
      <alignment vertical="center" wrapText="1"/>
    </xf>
    <xf numFmtId="164" fontId="11" fillId="3" borderId="1" xfId="0" applyNumberFormat="1" applyFont="1" applyFill="1" applyBorder="1"/>
    <xf numFmtId="170" fontId="11" fillId="8" borderId="1" xfId="0" applyNumberFormat="1" applyFont="1" applyFill="1" applyBorder="1" applyAlignment="1">
      <alignment vertical="top"/>
    </xf>
    <xf numFmtId="170" fontId="5" fillId="0" borderId="1" xfId="0" applyNumberFormat="1" applyFont="1" applyBorder="1" applyAlignment="1">
      <alignment horizontal="right" vertical="center"/>
    </xf>
    <xf numFmtId="170" fontId="11" fillId="0" borderId="1" xfId="0" applyNumberFormat="1" applyFont="1" applyBorder="1" applyAlignment="1">
      <alignment horizontal="right" vertical="center"/>
    </xf>
    <xf numFmtId="170" fontId="11" fillId="3" borderId="1" xfId="0" applyNumberFormat="1" applyFont="1" applyFill="1" applyBorder="1"/>
    <xf numFmtId="170" fontId="18" fillId="0" borderId="0" xfId="0" applyNumberFormat="1" applyFont="1"/>
    <xf numFmtId="170" fontId="5" fillId="6" borderId="0" xfId="0" applyNumberFormat="1" applyFont="1" applyFill="1"/>
    <xf numFmtId="170" fontId="15" fillId="8" borderId="1" xfId="0" applyNumberFormat="1" applyFont="1" applyFill="1" applyBorder="1" applyAlignment="1">
      <alignment horizontal="center" vertical="center"/>
    </xf>
    <xf numFmtId="170" fontId="5" fillId="0" borderId="1" xfId="0" applyNumberFormat="1" applyFont="1" applyBorder="1" applyAlignment="1">
      <alignment horizontal="right"/>
    </xf>
    <xf numFmtId="170" fontId="11" fillId="3" borderId="1" xfId="0" applyNumberFormat="1" applyFont="1" applyFill="1" applyBorder="1" applyAlignment="1">
      <alignment horizontal="right"/>
    </xf>
    <xf numFmtId="170" fontId="0" fillId="0" borderId="0" xfId="0" applyNumberFormat="1"/>
    <xf numFmtId="44" fontId="5" fillId="0" borderId="1" xfId="2" applyFont="1" applyBorder="1" applyAlignment="1">
      <alignment horizontal="right"/>
    </xf>
    <xf numFmtId="44" fontId="11" fillId="5" borderId="1" xfId="2" applyFont="1" applyFill="1" applyBorder="1" applyAlignment="1">
      <alignment vertical="top"/>
    </xf>
    <xf numFmtId="44" fontId="5" fillId="0" borderId="1" xfId="2" applyFont="1" applyBorder="1" applyAlignment="1">
      <alignment vertical="center"/>
    </xf>
    <xf numFmtId="44" fontId="5" fillId="0" borderId="1" xfId="2" applyFont="1" applyBorder="1" applyAlignment="1"/>
    <xf numFmtId="44" fontId="5" fillId="0" borderId="1" xfId="2" applyFont="1" applyBorder="1" applyAlignment="1">
      <alignment horizontal="center"/>
    </xf>
    <xf numFmtId="44" fontId="5" fillId="0" borderId="1" xfId="2" applyFont="1" applyFill="1" applyBorder="1" applyAlignment="1">
      <alignment horizontal="center"/>
    </xf>
    <xf numFmtId="44" fontId="5" fillId="3" borderId="1" xfId="2" applyFont="1" applyFill="1" applyBorder="1" applyAlignment="1"/>
    <xf numFmtId="44" fontId="0" fillId="0" borderId="0" xfId="2" applyFont="1"/>
    <xf numFmtId="171" fontId="11" fillId="8" borderId="1" xfId="2" applyNumberFormat="1" applyFont="1" applyFill="1" applyBorder="1" applyAlignment="1">
      <alignment vertical="top"/>
    </xf>
    <xf numFmtId="171" fontId="5" fillId="0" borderId="1" xfId="2" applyNumberFormat="1" applyFont="1" applyBorder="1" applyAlignment="1">
      <alignment horizontal="right" vertical="center"/>
    </xf>
    <xf numFmtId="171" fontId="5" fillId="0" borderId="1" xfId="2" applyNumberFormat="1" applyFont="1" applyBorder="1" applyAlignment="1">
      <alignment horizontal="right"/>
    </xf>
    <xf numFmtId="171" fontId="11" fillId="3" borderId="13" xfId="2" applyNumberFormat="1" applyFont="1" applyFill="1" applyBorder="1" applyAlignment="1">
      <alignment horizontal="center" vertical="center"/>
    </xf>
    <xf numFmtId="171" fontId="18" fillId="0" borderId="0" xfId="2" applyNumberFormat="1" applyFont="1"/>
    <xf numFmtId="171" fontId="5" fillId="6" borderId="0" xfId="2" applyNumberFormat="1" applyFont="1" applyFill="1" applyBorder="1" applyAlignment="1">
      <alignment horizontal="center"/>
    </xf>
    <xf numFmtId="171" fontId="15" fillId="8" borderId="1" xfId="2" applyNumberFormat="1" applyFont="1" applyFill="1" applyBorder="1" applyAlignment="1">
      <alignment horizontal="center" vertical="center"/>
    </xf>
    <xf numFmtId="171" fontId="5" fillId="0" borderId="1" xfId="2" applyNumberFormat="1" applyFont="1" applyBorder="1" applyAlignment="1">
      <alignment horizontal="center"/>
    </xf>
    <xf numFmtId="171" fontId="5" fillId="0" borderId="1" xfId="2" applyNumberFormat="1" applyFont="1" applyFill="1" applyBorder="1" applyAlignment="1">
      <alignment horizontal="center"/>
    </xf>
    <xf numFmtId="171" fontId="5" fillId="3" borderId="1" xfId="2" applyNumberFormat="1" applyFont="1" applyFill="1" applyBorder="1" applyAlignment="1"/>
    <xf numFmtId="171" fontId="0" fillId="3" borderId="1" xfId="2" applyNumberFormat="1" applyFont="1" applyFill="1" applyBorder="1"/>
    <xf numFmtId="171" fontId="0" fillId="0" borderId="0" xfId="2" applyNumberFormat="1" applyFont="1"/>
    <xf numFmtId="0" fontId="11" fillId="3" borderId="15" xfId="0" applyFont="1" applyFill="1" applyBorder="1" applyAlignment="1">
      <alignment horizontal="left" vertical="top" wrapText="1"/>
    </xf>
    <xf numFmtId="0" fontId="15" fillId="6" borderId="0" xfId="0" applyFont="1" applyFill="1" applyAlignment="1">
      <alignment horizontal="left" wrapText="1"/>
    </xf>
    <xf numFmtId="0" fontId="0" fillId="0" borderId="0" xfId="0" applyAlignment="1">
      <alignment horizontal="right"/>
    </xf>
    <xf numFmtId="0" fontId="5" fillId="3" borderId="14" xfId="0" applyFont="1" applyFill="1" applyBorder="1" applyAlignment="1">
      <alignment horizontal="right"/>
    </xf>
    <xf numFmtId="0" fontId="5" fillId="6" borderId="0" xfId="0" applyFont="1" applyFill="1" applyAlignment="1">
      <alignment horizontal="right"/>
    </xf>
    <xf numFmtId="0" fontId="15" fillId="8" borderId="1" xfId="0" applyFont="1" applyFill="1" applyBorder="1" applyAlignment="1">
      <alignment horizontal="right"/>
    </xf>
    <xf numFmtId="0" fontId="5" fillId="3" borderId="1" xfId="0" applyFont="1" applyFill="1" applyBorder="1" applyAlignment="1">
      <alignment horizontal="right"/>
    </xf>
    <xf numFmtId="0" fontId="0" fillId="3" borderId="1" xfId="0" applyFill="1" applyBorder="1" applyAlignment="1">
      <alignment horizontal="right"/>
    </xf>
    <xf numFmtId="0" fontId="12" fillId="0" borderId="1" xfId="0" applyFont="1" applyBorder="1" applyAlignment="1">
      <alignment wrapText="1"/>
    </xf>
    <xf numFmtId="44" fontId="11" fillId="5" borderId="1" xfId="2" applyFont="1" applyFill="1" applyBorder="1" applyAlignment="1">
      <alignment horizontal="center" vertical="top"/>
    </xf>
    <xf numFmtId="44" fontId="11" fillId="3" borderId="1" xfId="2" applyFont="1" applyFill="1" applyBorder="1" applyAlignment="1">
      <alignment horizontal="right"/>
    </xf>
    <xf numFmtId="44" fontId="5" fillId="0" borderId="1" xfId="2" applyFont="1" applyBorder="1"/>
    <xf numFmtId="44" fontId="11" fillId="0" borderId="1" xfId="2" applyFont="1" applyBorder="1"/>
    <xf numFmtId="44" fontId="5" fillId="3" borderId="1" xfId="2" applyFont="1" applyFill="1" applyBorder="1"/>
    <xf numFmtId="0" fontId="11" fillId="8" borderId="1" xfId="0" applyFont="1" applyFill="1" applyBorder="1" applyAlignment="1">
      <alignment horizontal="center" vertical="center"/>
    </xf>
    <xf numFmtId="0" fontId="11" fillId="8" borderId="1" xfId="0" applyFont="1" applyFill="1" applyBorder="1" applyAlignment="1">
      <alignment horizontal="center" vertical="center" wrapText="1"/>
    </xf>
    <xf numFmtId="44" fontId="11" fillId="8" borderId="1" xfId="2" applyFont="1" applyFill="1" applyBorder="1" applyAlignment="1">
      <alignment horizontal="center" vertical="center"/>
    </xf>
    <xf numFmtId="0" fontId="19" fillId="3" borderId="1" xfId="0" applyFont="1" applyFill="1" applyBorder="1" applyAlignment="1">
      <alignment wrapText="1"/>
    </xf>
    <xf numFmtId="0" fontId="11" fillId="3" borderId="1" xfId="0" applyFont="1" applyFill="1" applyBorder="1" applyAlignment="1">
      <alignment horizontal="left" wrapText="1"/>
    </xf>
    <xf numFmtId="44" fontId="5" fillId="0" borderId="1" xfId="2" applyFont="1" applyFill="1" applyBorder="1" applyAlignment="1">
      <alignment horizontal="center" vertical="center"/>
    </xf>
    <xf numFmtId="171" fontId="13" fillId="0" borderId="1" xfId="2" applyNumberFormat="1" applyFont="1" applyFill="1" applyBorder="1" applyAlignment="1">
      <alignment horizontal="center" vertical="center"/>
    </xf>
    <xf numFmtId="0" fontId="11" fillId="8" borderId="1" xfId="0" applyFont="1" applyFill="1" applyBorder="1" applyAlignment="1">
      <alignment horizontal="left" vertical="center" wrapText="1"/>
    </xf>
    <xf numFmtId="0" fontId="11" fillId="3" borderId="10" xfId="0" applyFont="1" applyFill="1" applyBorder="1" applyAlignment="1">
      <alignment vertical="center"/>
    </xf>
    <xf numFmtId="0" fontId="11" fillId="3" borderId="11" xfId="0" applyFont="1" applyFill="1" applyBorder="1" applyAlignment="1">
      <alignment vertical="center"/>
    </xf>
    <xf numFmtId="0" fontId="11" fillId="3" borderId="21" xfId="0" applyFont="1" applyFill="1" applyBorder="1"/>
    <xf numFmtId="0" fontId="11" fillId="3" borderId="0" xfId="0" applyFont="1" applyFill="1"/>
    <xf numFmtId="0" fontId="11" fillId="3" borderId="6" xfId="0" applyFont="1" applyFill="1" applyBorder="1"/>
    <xf numFmtId="0" fontId="14" fillId="3" borderId="1" xfId="0" applyFont="1" applyFill="1" applyBorder="1"/>
    <xf numFmtId="0" fontId="11" fillId="3" borderId="1" xfId="0" applyFont="1" applyFill="1" applyBorder="1" applyAlignment="1">
      <alignment wrapText="1"/>
    </xf>
    <xf numFmtId="0" fontId="5" fillId="5" borderId="1" xfId="0" applyFont="1" applyFill="1" applyBorder="1" applyAlignment="1">
      <alignment horizontal="center" vertical="center"/>
    </xf>
    <xf numFmtId="0" fontId="15" fillId="5" borderId="1" xfId="0" applyFont="1" applyFill="1" applyBorder="1" applyAlignment="1">
      <alignment horizontal="center" vertical="center"/>
    </xf>
    <xf numFmtId="0" fontId="23" fillId="5" borderId="1" xfId="4" applyFont="1" applyFill="1" applyBorder="1" applyAlignment="1">
      <alignment horizontal="center" vertical="center" wrapText="1"/>
    </xf>
    <xf numFmtId="0" fontId="23" fillId="5" borderId="1" xfId="4" applyFont="1" applyFill="1" applyBorder="1" applyAlignment="1">
      <alignment horizontal="left" vertical="center" wrapText="1"/>
    </xf>
    <xf numFmtId="0" fontId="23" fillId="5" borderId="1" xfId="4" applyFont="1" applyFill="1" applyBorder="1" applyAlignment="1">
      <alignment horizontal="center" vertical="center"/>
    </xf>
    <xf numFmtId="0" fontId="5" fillId="5" borderId="1" xfId="5" applyFont="1" applyFill="1" applyBorder="1" applyAlignment="1">
      <alignment vertical="center"/>
    </xf>
    <xf numFmtId="0" fontId="11" fillId="3" borderId="13" xfId="0" applyFont="1" applyFill="1" applyBorder="1" applyAlignment="1">
      <alignment horizontal="center" wrapText="1"/>
    </xf>
    <xf numFmtId="172" fontId="24" fillId="5" borderId="1" xfId="4" applyNumberFormat="1" applyFont="1" applyFill="1" applyBorder="1" applyAlignment="1">
      <alignment horizontal="right" vertical="center"/>
    </xf>
    <xf numFmtId="2" fontId="24" fillId="5" borderId="1" xfId="4" applyNumberFormat="1" applyFont="1" applyFill="1" applyBorder="1" applyAlignment="1">
      <alignment horizontal="right" vertical="center"/>
    </xf>
    <xf numFmtId="0" fontId="4" fillId="0" borderId="16" xfId="0" applyFont="1" applyBorder="1" applyAlignment="1">
      <alignment horizontal="left" vertical="top" wrapText="1"/>
    </xf>
    <xf numFmtId="0" fontId="11" fillId="3" borderId="9" xfId="0" applyFont="1" applyFill="1" applyBorder="1" applyAlignment="1">
      <alignment wrapText="1"/>
    </xf>
    <xf numFmtId="0" fontId="17" fillId="3" borderId="16" xfId="0" applyFont="1" applyFill="1" applyBorder="1" applyAlignment="1">
      <alignment horizontal="center" vertical="center" wrapText="1"/>
    </xf>
    <xf numFmtId="0" fontId="5" fillId="0" borderId="14" xfId="0" applyFont="1" applyBorder="1" applyAlignment="1">
      <alignment wrapText="1"/>
    </xf>
    <xf numFmtId="0" fontId="4" fillId="0" borderId="16" xfId="0" applyFont="1" applyBorder="1" applyAlignment="1">
      <alignment horizontal="right" vertical="center" wrapText="1"/>
    </xf>
    <xf numFmtId="0" fontId="5" fillId="0" borderId="15" xfId="0" applyFont="1" applyBorder="1" applyAlignment="1">
      <alignment wrapText="1"/>
    </xf>
    <xf numFmtId="0" fontId="18" fillId="4" borderId="4" xfId="0" applyFont="1" applyFill="1" applyBorder="1" applyAlignment="1">
      <alignment horizontal="center" vertical="center" wrapText="1"/>
    </xf>
    <xf numFmtId="0" fontId="18" fillId="4" borderId="16" xfId="0" applyFont="1" applyFill="1" applyBorder="1" applyAlignment="1">
      <alignment horizontal="center" vertical="center" wrapText="1"/>
    </xf>
    <xf numFmtId="165" fontId="18" fillId="4" borderId="16" xfId="0" applyNumberFormat="1" applyFont="1" applyFill="1" applyBorder="1" applyAlignment="1">
      <alignment horizontal="right" vertical="center" wrapText="1"/>
    </xf>
    <xf numFmtId="43" fontId="21" fillId="4" borderId="16" xfId="1" applyFont="1" applyFill="1" applyBorder="1" applyAlignment="1">
      <alignment horizontal="right" vertical="center" wrapText="1"/>
    </xf>
    <xf numFmtId="0" fontId="27" fillId="2" borderId="16" xfId="0" applyFont="1" applyFill="1" applyBorder="1" applyAlignment="1">
      <alignment vertical="top" wrapText="1"/>
    </xf>
    <xf numFmtId="0" fontId="18" fillId="2" borderId="16" xfId="0" applyFont="1" applyFill="1" applyBorder="1" applyAlignment="1">
      <alignment horizontal="center" vertical="center" wrapText="1"/>
    </xf>
    <xf numFmtId="165" fontId="18" fillId="2" borderId="16" xfId="0" applyNumberFormat="1" applyFont="1" applyFill="1" applyBorder="1" applyAlignment="1">
      <alignment vertical="center" wrapText="1"/>
    </xf>
    <xf numFmtId="43" fontId="18" fillId="2" borderId="16" xfId="1" applyFont="1" applyFill="1" applyBorder="1" applyAlignment="1">
      <alignment vertical="center" wrapText="1"/>
    </xf>
    <xf numFmtId="0" fontId="18" fillId="0" borderId="8" xfId="0" applyFont="1" applyBorder="1" applyAlignment="1">
      <alignment wrapText="1"/>
    </xf>
    <xf numFmtId="0" fontId="11" fillId="0" borderId="16" xfId="0" applyFont="1" applyBorder="1" applyAlignment="1">
      <alignment horizontal="left" wrapText="1"/>
    </xf>
    <xf numFmtId="0" fontId="11" fillId="0" borderId="16" xfId="0" applyFont="1" applyBorder="1" applyAlignment="1">
      <alignment horizontal="center" wrapText="1"/>
    </xf>
    <xf numFmtId="43" fontId="11" fillId="0" borderId="16" xfId="0" applyNumberFormat="1" applyFont="1" applyBorder="1" applyAlignment="1">
      <alignment horizontal="center" wrapText="1"/>
    </xf>
    <xf numFmtId="0" fontId="21" fillId="0" borderId="4" xfId="0" applyFont="1" applyBorder="1"/>
    <xf numFmtId="0" fontId="11" fillId="0" borderId="16" xfId="0" applyFont="1" applyBorder="1" applyAlignment="1">
      <alignment vertical="top"/>
    </xf>
    <xf numFmtId="43" fontId="11" fillId="0" borderId="16" xfId="0" applyNumberFormat="1" applyFont="1" applyBorder="1"/>
    <xf numFmtId="172" fontId="18" fillId="2" borderId="4" xfId="0" applyNumberFormat="1" applyFont="1" applyFill="1" applyBorder="1" applyAlignment="1">
      <alignment horizontal="center" vertical="center" wrapText="1"/>
    </xf>
    <xf numFmtId="172" fontId="5" fillId="3" borderId="0" xfId="0" applyNumberFormat="1" applyFont="1" applyFill="1"/>
    <xf numFmtId="0" fontId="19" fillId="10" borderId="16" xfId="0" applyFont="1" applyFill="1" applyBorder="1" applyAlignment="1">
      <alignment horizontal="center" vertical="top" wrapText="1"/>
    </xf>
    <xf numFmtId="4" fontId="19" fillId="10" borderId="16" xfId="0" applyNumberFormat="1" applyFont="1" applyFill="1" applyBorder="1" applyAlignment="1">
      <alignment horizontal="center" vertical="top" wrapText="1"/>
    </xf>
    <xf numFmtId="0" fontId="12" fillId="0" borderId="16" xfId="0" applyFont="1" applyBorder="1" applyAlignment="1">
      <alignment horizontal="right" vertical="center"/>
    </xf>
    <xf numFmtId="0" fontId="24" fillId="5" borderId="16" xfId="4" applyFont="1" applyFill="1" applyBorder="1" applyAlignment="1">
      <alignment horizontal="left" wrapText="1"/>
    </xf>
    <xf numFmtId="0" fontId="24" fillId="5" borderId="16" xfId="4" applyFont="1" applyFill="1" applyBorder="1" applyAlignment="1">
      <alignment horizontal="center" vertical="center"/>
    </xf>
    <xf numFmtId="0" fontId="24" fillId="5" borderId="16" xfId="4" applyFont="1" applyFill="1" applyBorder="1" applyAlignment="1">
      <alignment horizontal="right" vertical="center"/>
    </xf>
    <xf numFmtId="169" fontId="24" fillId="5" borderId="16" xfId="4" applyNumberFormat="1" applyFont="1" applyFill="1" applyBorder="1" applyAlignment="1">
      <alignment horizontal="center" vertical="center"/>
    </xf>
    <xf numFmtId="44" fontId="12" fillId="0" borderId="16" xfId="6" applyFont="1" applyBorder="1" applyAlignment="1">
      <alignment horizontal="center" vertical="center"/>
    </xf>
    <xf numFmtId="0" fontId="12" fillId="0" borderId="16" xfId="0" applyFont="1" applyBorder="1" applyAlignment="1">
      <alignment horizontal="right" vertical="top"/>
    </xf>
    <xf numFmtId="0" fontId="24" fillId="5" borderId="16" xfId="4" applyFont="1" applyFill="1" applyBorder="1" applyAlignment="1">
      <alignment vertical="top" wrapText="1"/>
    </xf>
    <xf numFmtId="1" fontId="24" fillId="5" borderId="16" xfId="4" applyNumberFormat="1" applyFont="1" applyFill="1" applyBorder="1" applyAlignment="1">
      <alignment horizontal="right" vertical="center"/>
    </xf>
    <xf numFmtId="0" fontId="12" fillId="10" borderId="16" xfId="0" applyFont="1" applyFill="1" applyBorder="1" applyAlignment="1">
      <alignment vertical="top"/>
    </xf>
    <xf numFmtId="44" fontId="20" fillId="10" borderId="16" xfId="0" applyNumberFormat="1" applyFont="1" applyFill="1" applyBorder="1" applyAlignment="1">
      <alignment vertical="top"/>
    </xf>
    <xf numFmtId="0" fontId="7" fillId="0" borderId="0" xfId="0" applyFont="1"/>
    <xf numFmtId="0" fontId="20" fillId="10" borderId="16" xfId="0" applyFont="1" applyFill="1" applyBorder="1" applyAlignment="1">
      <alignment vertical="top" wrapText="1"/>
    </xf>
    <xf numFmtId="0" fontId="11" fillId="3" borderId="1" xfId="0" applyFont="1" applyFill="1" applyBorder="1" applyAlignment="1">
      <alignment horizontal="center"/>
    </xf>
    <xf numFmtId="0" fontId="11" fillId="3" borderId="14" xfId="0" applyFont="1" applyFill="1" applyBorder="1" applyAlignment="1">
      <alignment horizontal="center"/>
    </xf>
    <xf numFmtId="0" fontId="11" fillId="3" borderId="19" xfId="0" applyFont="1" applyFill="1" applyBorder="1" applyAlignment="1">
      <alignment horizontal="center"/>
    </xf>
    <xf numFmtId="0" fontId="11" fillId="3" borderId="10" xfId="0" applyFont="1" applyFill="1" applyBorder="1" applyAlignment="1">
      <alignment horizontal="center"/>
    </xf>
    <xf numFmtId="0" fontId="11" fillId="3" borderId="20" xfId="0" applyFont="1" applyFill="1" applyBorder="1" applyAlignment="1">
      <alignment horizontal="center"/>
    </xf>
    <xf numFmtId="0" fontId="11" fillId="3" borderId="7" xfId="0" applyFont="1" applyFill="1" applyBorder="1" applyAlignment="1">
      <alignment horizontal="center"/>
    </xf>
    <xf numFmtId="0" fontId="21" fillId="4" borderId="16" xfId="0" applyFont="1" applyFill="1" applyBorder="1" applyAlignment="1">
      <alignment horizontal="left" vertical="top" wrapText="1"/>
    </xf>
    <xf numFmtId="0" fontId="17" fillId="3" borderId="3" xfId="0" applyFont="1" applyFill="1" applyBorder="1" applyAlignment="1">
      <alignment horizontal="left" vertical="center" wrapText="1"/>
    </xf>
    <xf numFmtId="172" fontId="11" fillId="3" borderId="1" xfId="0" applyNumberFormat="1" applyFont="1" applyFill="1" applyBorder="1" applyAlignment="1">
      <alignment wrapText="1"/>
    </xf>
    <xf numFmtId="0" fontId="5" fillId="9" borderId="16" xfId="0" applyFont="1" applyFill="1" applyBorder="1"/>
    <xf numFmtId="0" fontId="11" fillId="9" borderId="16" xfId="0" applyFont="1" applyFill="1" applyBorder="1" applyAlignment="1">
      <alignment horizontal="center"/>
    </xf>
    <xf numFmtId="0" fontId="11" fillId="9" borderId="16" xfId="0" applyFont="1" applyFill="1" applyBorder="1" applyAlignment="1">
      <alignment horizontal="left"/>
    </xf>
    <xf numFmtId="0" fontId="11" fillId="0" borderId="16" xfId="0" applyFont="1" applyBorder="1" applyAlignment="1">
      <alignment horizontal="left"/>
    </xf>
    <xf numFmtId="170" fontId="5" fillId="9" borderId="16" xfId="0" applyNumberFormat="1" applyFont="1" applyFill="1" applyBorder="1"/>
    <xf numFmtId="170" fontId="11" fillId="9" borderId="16" xfId="0" applyNumberFormat="1" applyFont="1" applyFill="1" applyBorder="1" applyAlignment="1">
      <alignment horizontal="right" vertical="center"/>
    </xf>
    <xf numFmtId="170" fontId="11" fillId="0" borderId="16" xfId="0" applyNumberFormat="1" applyFont="1" applyBorder="1"/>
    <xf numFmtId="0" fontId="5" fillId="3" borderId="1" xfId="0" applyFont="1" applyFill="1" applyBorder="1" applyAlignment="1">
      <alignment horizontal="center" vertical="top" wrapText="1"/>
    </xf>
    <xf numFmtId="0" fontId="11" fillId="3" borderId="1" xfId="0" applyFont="1" applyFill="1" applyBorder="1" applyAlignment="1">
      <alignment horizontal="left" vertical="top" wrapText="1"/>
    </xf>
    <xf numFmtId="0" fontId="11" fillId="3" borderId="1" xfId="0" applyFont="1" applyFill="1" applyBorder="1" applyAlignment="1">
      <alignment horizontal="center" vertical="top" wrapText="1"/>
    </xf>
    <xf numFmtId="0" fontId="11" fillId="3" borderId="1" xfId="0" applyFont="1" applyFill="1" applyBorder="1" applyAlignment="1">
      <alignment horizontal="right" vertical="top" wrapText="1"/>
    </xf>
    <xf numFmtId="0" fontId="11" fillId="3" borderId="1" xfId="0" applyFont="1" applyFill="1" applyBorder="1" applyAlignment="1">
      <alignment vertical="top" wrapText="1"/>
    </xf>
    <xf numFmtId="0" fontId="12" fillId="5" borderId="1" xfId="0" applyFont="1" applyFill="1" applyBorder="1" applyAlignment="1">
      <alignment horizontal="justify" vertical="center" wrapText="1"/>
    </xf>
    <xf numFmtId="0" fontId="5" fillId="5" borderId="13" xfId="0" applyFont="1" applyFill="1" applyBorder="1" applyAlignment="1">
      <alignment horizontal="center" vertical="center" wrapText="1"/>
    </xf>
    <xf numFmtId="168" fontId="5" fillId="5" borderId="1" xfId="0" applyNumberFormat="1" applyFont="1" applyFill="1" applyBorder="1" applyAlignment="1">
      <alignment horizontal="center" vertical="center" wrapText="1"/>
    </xf>
    <xf numFmtId="0" fontId="19" fillId="0" borderId="1" xfId="0" applyFont="1" applyBorder="1" applyAlignment="1">
      <alignment horizontal="justify" vertical="center" wrapText="1"/>
    </xf>
    <xf numFmtId="0" fontId="5" fillId="0" borderId="13" xfId="0" applyFont="1" applyBorder="1" applyAlignment="1">
      <alignment horizontal="center" vertical="center" wrapText="1"/>
    </xf>
    <xf numFmtId="0" fontId="5" fillId="0" borderId="1" xfId="0" applyFont="1" applyBorder="1" applyAlignment="1">
      <alignment horizontal="center" vertical="center" wrapText="1"/>
    </xf>
    <xf numFmtId="0" fontId="12" fillId="0" borderId="1" xfId="0" applyFont="1" applyBorder="1" applyAlignment="1">
      <alignment horizontal="justify" vertical="center"/>
    </xf>
    <xf numFmtId="0" fontId="12" fillId="5" borderId="1" xfId="0" applyFont="1" applyFill="1" applyBorder="1" applyAlignment="1">
      <alignment horizontal="justify" vertical="center"/>
    </xf>
    <xf numFmtId="170" fontId="11" fillId="3" borderId="28" xfId="0" applyNumberFormat="1" applyFont="1" applyFill="1" applyBorder="1" applyAlignment="1">
      <alignment horizontal="right" vertical="top"/>
    </xf>
    <xf numFmtId="0" fontId="12" fillId="0" borderId="1" xfId="5" applyFont="1" applyBorder="1" applyAlignment="1">
      <alignment vertical="top" wrapText="1"/>
    </xf>
    <xf numFmtId="44" fontId="12" fillId="0" borderId="1" xfId="6" applyFont="1" applyBorder="1" applyAlignment="1">
      <alignment horizontal="center" vertical="center"/>
    </xf>
    <xf numFmtId="0" fontId="12" fillId="3" borderId="1" xfId="5" applyFont="1" applyFill="1" applyBorder="1" applyAlignment="1">
      <alignment horizontal="left" vertical="top"/>
    </xf>
    <xf numFmtId="0" fontId="19" fillId="3" borderId="1" xfId="5" applyFont="1" applyFill="1" applyBorder="1" applyAlignment="1">
      <alignment vertical="top" wrapText="1"/>
    </xf>
    <xf numFmtId="0" fontId="19" fillId="3" borderId="1" xfId="5" applyFont="1" applyFill="1" applyBorder="1" applyAlignment="1">
      <alignment horizontal="center" vertical="top"/>
    </xf>
    <xf numFmtId="0" fontId="19" fillId="3" borderId="1" xfId="5" applyFont="1" applyFill="1" applyBorder="1" applyAlignment="1">
      <alignment horizontal="center" vertical="center"/>
    </xf>
    <xf numFmtId="44" fontId="19" fillId="3" borderId="1" xfId="6" applyFont="1" applyFill="1" applyBorder="1" applyAlignment="1">
      <alignment horizontal="center" vertical="center"/>
    </xf>
    <xf numFmtId="170" fontId="5" fillId="0" borderId="16" xfId="0" applyNumberFormat="1" applyFont="1" applyBorder="1"/>
    <xf numFmtId="0" fontId="4" fillId="0" borderId="12" xfId="0" applyFont="1" applyBorder="1" applyAlignment="1">
      <alignment horizontal="center" vertical="center" wrapText="1"/>
    </xf>
    <xf numFmtId="0" fontId="4" fillId="0" borderId="12" xfId="0" applyFont="1" applyBorder="1" applyAlignment="1">
      <alignment vertical="center" wrapText="1"/>
    </xf>
    <xf numFmtId="166" fontId="4" fillId="0" borderId="12" xfId="1" applyNumberFormat="1" applyFont="1" applyFill="1" applyBorder="1" applyAlignment="1">
      <alignment vertical="center" wrapText="1"/>
    </xf>
    <xf numFmtId="0" fontId="11" fillId="3" borderId="4" xfId="0" applyFont="1" applyFill="1" applyBorder="1" applyAlignment="1">
      <alignment horizontal="center" vertical="center" wrapText="1"/>
    </xf>
    <xf numFmtId="0" fontId="11" fillId="3" borderId="5" xfId="0" applyFont="1" applyFill="1" applyBorder="1" applyAlignment="1">
      <alignment horizontal="center" vertical="center" wrapText="1"/>
    </xf>
    <xf numFmtId="0" fontId="11" fillId="3" borderId="3" xfId="0" applyFont="1" applyFill="1" applyBorder="1" applyAlignment="1">
      <alignment horizontal="center" vertical="center" wrapText="1"/>
    </xf>
    <xf numFmtId="0" fontId="5" fillId="0" borderId="29" xfId="0" applyFont="1" applyBorder="1" applyAlignment="1">
      <alignment horizontal="left" wrapText="1"/>
    </xf>
    <xf numFmtId="0" fontId="29" fillId="3" borderId="1" xfId="5" applyFont="1" applyFill="1" applyBorder="1" applyAlignment="1">
      <alignment horizontal="left" vertical="center" wrapText="1"/>
    </xf>
    <xf numFmtId="0" fontId="11" fillId="3" borderId="1" xfId="5" applyFont="1" applyFill="1" applyBorder="1" applyAlignment="1">
      <alignment horizontal="left" vertical="center" wrapText="1"/>
    </xf>
    <xf numFmtId="0" fontId="5" fillId="0" borderId="1" xfId="5" applyFont="1" applyBorder="1" applyAlignment="1">
      <alignment horizontal="center" vertical="center"/>
    </xf>
    <xf numFmtId="0" fontId="23" fillId="5" borderId="1" xfId="4" applyFont="1" applyFill="1" applyBorder="1" applyAlignment="1">
      <alignment horizontal="left" vertical="center" wrapText="1"/>
    </xf>
    <xf numFmtId="0" fontId="11" fillId="3" borderId="14" xfId="0" applyFont="1" applyFill="1" applyBorder="1" applyAlignment="1">
      <alignment horizontal="left" vertical="center" wrapText="1"/>
    </xf>
    <xf numFmtId="0" fontId="11" fillId="3" borderId="15" xfId="0" applyFont="1" applyFill="1" applyBorder="1" applyAlignment="1">
      <alignment horizontal="left" vertical="center" wrapText="1"/>
    </xf>
    <xf numFmtId="0" fontId="11" fillId="3" borderId="13" xfId="0" applyFont="1" applyFill="1" applyBorder="1" applyAlignment="1">
      <alignment horizontal="left" vertical="center" wrapText="1"/>
    </xf>
    <xf numFmtId="0" fontId="11" fillId="11" borderId="1" xfId="0" applyFont="1" applyFill="1" applyBorder="1" applyAlignment="1">
      <alignment horizontal="left"/>
    </xf>
    <xf numFmtId="0" fontId="11" fillId="3" borderId="9" xfId="0" applyFont="1" applyFill="1" applyBorder="1" applyAlignment="1">
      <alignment horizontal="left" vertical="top"/>
    </xf>
    <xf numFmtId="0" fontId="11" fillId="3" borderId="10" xfId="0" applyFont="1" applyFill="1" applyBorder="1" applyAlignment="1">
      <alignment horizontal="left" vertical="top"/>
    </xf>
    <xf numFmtId="0" fontId="11" fillId="3" borderId="15" xfId="0" applyFont="1" applyFill="1" applyBorder="1" applyAlignment="1">
      <alignment horizontal="center" wrapText="1"/>
    </xf>
    <xf numFmtId="0" fontId="11" fillId="3" borderId="13" xfId="0" applyFont="1" applyFill="1" applyBorder="1" applyAlignment="1">
      <alignment horizontal="center" wrapText="1"/>
    </xf>
    <xf numFmtId="0" fontId="22" fillId="3" borderId="0" xfId="0" applyFont="1" applyFill="1" applyAlignment="1">
      <alignment horizontal="left"/>
    </xf>
    <xf numFmtId="0" fontId="11" fillId="3" borderId="14" xfId="5" applyFont="1" applyFill="1" applyBorder="1" applyAlignment="1">
      <alignment horizontal="left" vertical="center" wrapText="1"/>
    </xf>
    <xf numFmtId="0" fontId="11" fillId="3" borderId="15" xfId="5" applyFont="1" applyFill="1" applyBorder="1" applyAlignment="1">
      <alignment horizontal="left" vertical="center" wrapText="1"/>
    </xf>
    <xf numFmtId="0" fontId="11" fillId="3" borderId="13" xfId="5" applyFont="1" applyFill="1" applyBorder="1" applyAlignment="1">
      <alignment horizontal="left" vertical="center" wrapText="1"/>
    </xf>
    <xf numFmtId="0" fontId="11" fillId="3" borderId="8" xfId="5" applyFont="1" applyFill="1" applyBorder="1" applyAlignment="1">
      <alignment vertical="center" wrapText="1"/>
    </xf>
    <xf numFmtId="0" fontId="11" fillId="3" borderId="24" xfId="5" applyFont="1" applyFill="1" applyBorder="1" applyAlignment="1">
      <alignment vertical="center" wrapText="1"/>
    </xf>
    <xf numFmtId="0" fontId="11" fillId="3" borderId="25" xfId="5" applyFont="1" applyFill="1" applyBorder="1" applyAlignment="1">
      <alignment vertical="center" wrapText="1"/>
    </xf>
    <xf numFmtId="0" fontId="11" fillId="3" borderId="18" xfId="5" applyFont="1" applyFill="1" applyBorder="1" applyAlignment="1">
      <alignment vertical="center" wrapText="1"/>
    </xf>
    <xf numFmtId="0" fontId="11" fillId="3" borderId="26" xfId="5" applyFont="1" applyFill="1" applyBorder="1" applyAlignment="1">
      <alignment vertical="center" wrapText="1"/>
    </xf>
    <xf numFmtId="0" fontId="11" fillId="3" borderId="27" xfId="5" applyFont="1" applyFill="1" applyBorder="1" applyAlignment="1">
      <alignment vertical="center" wrapText="1"/>
    </xf>
    <xf numFmtId="0" fontId="11" fillId="3" borderId="8" xfId="0" applyFont="1" applyFill="1" applyBorder="1" applyAlignment="1">
      <alignment horizontal="center" vertical="center" wrapText="1"/>
    </xf>
    <xf numFmtId="0" fontId="11" fillId="3" borderId="24" xfId="0" applyFont="1" applyFill="1" applyBorder="1" applyAlignment="1">
      <alignment horizontal="center" vertical="center" wrapText="1"/>
    </xf>
    <xf numFmtId="0" fontId="11" fillId="3" borderId="25" xfId="0" applyFont="1" applyFill="1" applyBorder="1" applyAlignment="1">
      <alignment horizontal="center" vertical="center" wrapText="1"/>
    </xf>
    <xf numFmtId="0" fontId="11" fillId="3" borderId="14" xfId="0" applyFont="1" applyFill="1" applyBorder="1" applyAlignment="1">
      <alignment horizontal="center"/>
    </xf>
    <xf numFmtId="0" fontId="11" fillId="3" borderId="15" xfId="0" applyFont="1" applyFill="1" applyBorder="1" applyAlignment="1">
      <alignment horizontal="center"/>
    </xf>
    <xf numFmtId="0" fontId="11" fillId="3" borderId="13" xfId="0" applyFont="1" applyFill="1" applyBorder="1" applyAlignment="1">
      <alignment horizontal="center"/>
    </xf>
    <xf numFmtId="0" fontId="27" fillId="0" borderId="4" xfId="0" applyFont="1" applyBorder="1" applyAlignment="1">
      <alignment horizontal="left"/>
    </xf>
    <xf numFmtId="0" fontId="27" fillId="0" borderId="5" xfId="0" applyFont="1" applyBorder="1" applyAlignment="1">
      <alignment horizontal="left"/>
    </xf>
    <xf numFmtId="0" fontId="27" fillId="0" borderId="3" xfId="0" applyFont="1" applyBorder="1" applyAlignment="1">
      <alignment horizontal="left"/>
    </xf>
  </cellXfs>
  <cellStyles count="10">
    <cellStyle name="Comma" xfId="1" builtinId="3"/>
    <cellStyle name="Comma 2" xfId="9" xr:uid="{00000000-0005-0000-0000-000035000000}"/>
    <cellStyle name="Comma 30" xfId="7" xr:uid="{385B869E-C081-4ECB-B189-C4ECC87871D3}"/>
    <cellStyle name="Currency" xfId="2" builtinId="4"/>
    <cellStyle name="Currency 2" xfId="6" xr:uid="{27FC3A52-CC77-4878-BCC1-21A2C4CF0E99}"/>
    <cellStyle name="Normal" xfId="0" builtinId="0"/>
    <cellStyle name="Normal 26 2" xfId="3" xr:uid="{00000000-0005-0000-0000-000003000000}"/>
    <cellStyle name="Normal 3" xfId="4" xr:uid="{00000000-0005-0000-0000-000004000000}"/>
    <cellStyle name="Normal 5" xfId="5" xr:uid="{EA4F48D5-CA32-49B8-B926-BB79A6EBAC8A}"/>
    <cellStyle name="Normal 55" xfId="8" xr:uid="{7B0DE1A1-C28F-47AE-8B5C-3270D0EA0D0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file:////Users/Amran/Library/Group%20Containers/UBF8T346G9.ms/WebArchiveCopyPasteTempFiles/com.microsoft.Word/whh_international_2_1.png"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167639</xdr:colOff>
      <xdr:row>0</xdr:row>
      <xdr:rowOff>0</xdr:rowOff>
    </xdr:from>
    <xdr:to>
      <xdr:col>5</xdr:col>
      <xdr:colOff>1508556</xdr:colOff>
      <xdr:row>0</xdr:row>
      <xdr:rowOff>822960</xdr:rowOff>
    </xdr:to>
    <xdr:pic>
      <xdr:nvPicPr>
        <xdr:cNvPr id="6" name="Picture 5" descr="Home - Welthungerhilfe">
          <a:extLst>
            <a:ext uri="{FF2B5EF4-FFF2-40B4-BE49-F238E27FC236}">
              <a16:creationId xmlns:a16="http://schemas.microsoft.com/office/drawing/2014/main" id="{02C10C68-FA08-4004-AAA1-D7AF92E5D1B0}"/>
            </a:ext>
          </a:extLst>
        </xdr:cNvP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6355079" y="0"/>
          <a:ext cx="1340917" cy="8229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9"/>
  <sheetViews>
    <sheetView zoomScaleNormal="100" workbookViewId="0">
      <selection activeCell="G36" sqref="G36"/>
    </sheetView>
  </sheetViews>
  <sheetFormatPr defaultRowHeight="14.5" x14ac:dyDescent="0.35"/>
  <cols>
    <col min="1" max="1" width="5.6328125" bestFit="1" customWidth="1"/>
    <col min="2" max="2" width="46.453125" bestFit="1" customWidth="1"/>
    <col min="3" max="3" width="5.36328125" bestFit="1" customWidth="1"/>
    <col min="4" max="4" width="15.36328125" bestFit="1" customWidth="1"/>
    <col min="5" max="5" width="17.453125" bestFit="1" customWidth="1"/>
    <col min="6" max="6" width="22.08984375" customWidth="1"/>
    <col min="7" max="7" width="9.36328125" bestFit="1" customWidth="1"/>
  </cols>
  <sheetData>
    <row r="1" spans="1:8" ht="65.400000000000006" customHeight="1" x14ac:dyDescent="0.35">
      <c r="A1" s="279" t="s">
        <v>262</v>
      </c>
      <c r="B1" s="279"/>
      <c r="C1" s="279"/>
      <c r="D1" s="279"/>
      <c r="E1" s="279"/>
      <c r="F1" s="279"/>
    </row>
    <row r="2" spans="1:8" ht="49.75" customHeight="1" thickBot="1" x14ac:dyDescent="0.4">
      <c r="A2" s="278" t="s">
        <v>261</v>
      </c>
      <c r="B2" s="278"/>
      <c r="C2" s="278"/>
      <c r="D2" s="278"/>
      <c r="E2" s="278"/>
      <c r="F2" s="278"/>
    </row>
    <row r="3" spans="1:8" ht="34.5" customHeight="1" thickBot="1" x14ac:dyDescent="0.55000000000000004">
      <c r="A3" s="275" t="s">
        <v>263</v>
      </c>
      <c r="B3" s="276"/>
      <c r="C3" s="276"/>
      <c r="D3" s="276"/>
      <c r="E3" s="276"/>
      <c r="F3" s="277"/>
      <c r="G3" s="1"/>
      <c r="H3" s="1"/>
    </row>
    <row r="4" spans="1:8" ht="40.25" customHeight="1" thickBot="1" x14ac:dyDescent="0.4">
      <c r="A4" s="197" t="s">
        <v>0</v>
      </c>
      <c r="B4" s="198" t="s">
        <v>228</v>
      </c>
      <c r="C4" s="198" t="s">
        <v>1</v>
      </c>
      <c r="D4" s="198" t="s">
        <v>2</v>
      </c>
      <c r="E4" s="198" t="s">
        <v>3</v>
      </c>
      <c r="F4" s="198" t="s">
        <v>4</v>
      </c>
    </row>
    <row r="5" spans="1:8" ht="16" thickBot="1" x14ac:dyDescent="0.4">
      <c r="A5" s="242">
        <v>1</v>
      </c>
      <c r="B5" s="241" t="s">
        <v>143</v>
      </c>
      <c r="C5" s="198"/>
      <c r="D5" s="198"/>
      <c r="E5" s="198"/>
      <c r="F5" s="198"/>
    </row>
    <row r="6" spans="1:8" ht="30" customHeight="1" thickBot="1" x14ac:dyDescent="0.4">
      <c r="A6" s="199">
        <v>1.1000000000000001</v>
      </c>
      <c r="B6" s="59" t="s">
        <v>97</v>
      </c>
      <c r="C6" s="61" t="s">
        <v>5</v>
      </c>
      <c r="D6" s="61">
        <v>2000</v>
      </c>
      <c r="E6" s="200"/>
      <c r="F6" s="200">
        <f>E6*D6</f>
        <v>0</v>
      </c>
    </row>
    <row r="7" spans="1:8" ht="179.4" customHeight="1" thickBot="1" x14ac:dyDescent="0.4">
      <c r="A7" s="201">
        <v>1.2</v>
      </c>
      <c r="B7" s="59" t="s">
        <v>260</v>
      </c>
      <c r="C7" s="61" t="s">
        <v>22</v>
      </c>
      <c r="D7" s="61">
        <f>((40*50)+(45*55))*0.5*2</f>
        <v>4475</v>
      </c>
      <c r="E7" s="200"/>
      <c r="F7" s="200">
        <f t="shared" ref="F7:F9" si="0">E7*D7</f>
        <v>0</v>
      </c>
    </row>
    <row r="8" spans="1:8" ht="71.400000000000006" customHeight="1" thickBot="1" x14ac:dyDescent="0.4">
      <c r="A8" s="199">
        <v>1.3</v>
      </c>
      <c r="B8" s="196" t="s">
        <v>235</v>
      </c>
      <c r="C8" s="61" t="s">
        <v>5</v>
      </c>
      <c r="D8" s="61">
        <f>40*50+540</f>
        <v>2540</v>
      </c>
      <c r="E8" s="62"/>
      <c r="F8" s="200">
        <f t="shared" si="0"/>
        <v>0</v>
      </c>
    </row>
    <row r="9" spans="1:8" ht="130.75" customHeight="1" thickBot="1" x14ac:dyDescent="0.4">
      <c r="A9" s="201">
        <v>1.4</v>
      </c>
      <c r="B9" s="60" t="s">
        <v>224</v>
      </c>
      <c r="C9" s="61" t="s">
        <v>5</v>
      </c>
      <c r="D9" s="63">
        <f>54*63</f>
        <v>3402</v>
      </c>
      <c r="E9" s="62"/>
      <c r="F9" s="200">
        <f t="shared" si="0"/>
        <v>0</v>
      </c>
    </row>
    <row r="10" spans="1:8" ht="21.65" customHeight="1" thickBot="1" x14ac:dyDescent="0.4">
      <c r="A10" s="202"/>
      <c r="B10" s="240" t="s">
        <v>99</v>
      </c>
      <c r="C10" s="203"/>
      <c r="D10" s="203"/>
      <c r="E10" s="204"/>
      <c r="F10" s="205">
        <f>SUM(F6:F9)</f>
        <v>0</v>
      </c>
    </row>
    <row r="11" spans="1:8" ht="35.5" thickBot="1" x14ac:dyDescent="0.4">
      <c r="A11" s="217">
        <v>2</v>
      </c>
      <c r="B11" s="206" t="s">
        <v>98</v>
      </c>
      <c r="C11" s="207"/>
      <c r="D11" s="207"/>
      <c r="E11" s="208"/>
      <c r="F11" s="209"/>
    </row>
    <row r="12" spans="1:8" ht="31.5" thickBot="1" x14ac:dyDescent="0.4">
      <c r="A12" s="55">
        <v>2.1</v>
      </c>
      <c r="B12" s="70" t="s">
        <v>180</v>
      </c>
      <c r="C12" s="84" t="s">
        <v>22</v>
      </c>
      <c r="D12" s="84">
        <f>100*3*0.5</f>
        <v>150</v>
      </c>
      <c r="E12" s="64"/>
      <c r="F12" s="64">
        <f>D12*E12</f>
        <v>0</v>
      </c>
    </row>
    <row r="13" spans="1:8" ht="47" thickBot="1" x14ac:dyDescent="0.4">
      <c r="A13" s="55">
        <v>2.2000000000000002</v>
      </c>
      <c r="B13" s="65" t="s">
        <v>158</v>
      </c>
      <c r="C13" s="66" t="s">
        <v>7</v>
      </c>
      <c r="D13" s="64">
        <f>15*10*1.5</f>
        <v>225</v>
      </c>
      <c r="E13" s="64"/>
      <c r="F13" s="64">
        <f>E13*D13</f>
        <v>0</v>
      </c>
    </row>
    <row r="14" spans="1:8" ht="47" thickBot="1" x14ac:dyDescent="0.4">
      <c r="A14" s="55">
        <v>2.2999999999999998</v>
      </c>
      <c r="B14" s="65" t="s">
        <v>168</v>
      </c>
      <c r="C14" s="66" t="s">
        <v>7</v>
      </c>
      <c r="D14" s="64">
        <f>((15*2.5*2+(10*2.5*2))*0.4)</f>
        <v>50</v>
      </c>
      <c r="E14" s="64"/>
      <c r="F14" s="64">
        <f t="shared" ref="F14:F19" si="1">E14*D14</f>
        <v>0</v>
      </c>
    </row>
    <row r="15" spans="1:8" ht="50.25" customHeight="1" thickBot="1" x14ac:dyDescent="0.4">
      <c r="A15" s="55">
        <v>2.4</v>
      </c>
      <c r="B15" s="65" t="s">
        <v>166</v>
      </c>
      <c r="C15" s="66" t="s">
        <v>22</v>
      </c>
      <c r="D15" s="64">
        <f>15*10*0.3</f>
        <v>45</v>
      </c>
      <c r="E15" s="64"/>
      <c r="F15" s="64">
        <f t="shared" si="1"/>
        <v>0</v>
      </c>
    </row>
    <row r="16" spans="1:8" ht="66.650000000000006" customHeight="1" thickBot="1" x14ac:dyDescent="0.4">
      <c r="A16" s="55">
        <v>2.5</v>
      </c>
      <c r="B16" s="65" t="s">
        <v>167</v>
      </c>
      <c r="C16" s="66" t="s">
        <v>22</v>
      </c>
      <c r="D16" s="64">
        <f>3*10*0.1*0.4*2</f>
        <v>2.4000000000000004</v>
      </c>
      <c r="E16" s="64"/>
      <c r="F16" s="64">
        <f t="shared" si="1"/>
        <v>0</v>
      </c>
    </row>
    <row r="17" spans="1:6" ht="130.25" customHeight="1" thickBot="1" x14ac:dyDescent="0.4">
      <c r="A17" s="55">
        <v>2.6</v>
      </c>
      <c r="B17" s="65" t="s">
        <v>169</v>
      </c>
      <c r="C17" s="66" t="s">
        <v>7</v>
      </c>
      <c r="D17" s="64">
        <v>35.6</v>
      </c>
      <c r="E17" s="64"/>
      <c r="F17" s="64">
        <f t="shared" si="1"/>
        <v>0</v>
      </c>
    </row>
    <row r="18" spans="1:6" ht="37.5" customHeight="1" thickBot="1" x14ac:dyDescent="0.4">
      <c r="A18" s="55">
        <v>2.7</v>
      </c>
      <c r="B18" s="65" t="s">
        <v>225</v>
      </c>
      <c r="C18" s="66" t="s">
        <v>9</v>
      </c>
      <c r="D18" s="64">
        <v>72</v>
      </c>
      <c r="E18" s="64"/>
      <c r="F18" s="64">
        <f t="shared" si="1"/>
        <v>0</v>
      </c>
    </row>
    <row r="19" spans="1:6" ht="78" thickBot="1" x14ac:dyDescent="0.4">
      <c r="A19" s="55">
        <v>2.8</v>
      </c>
      <c r="B19" s="65" t="s">
        <v>226</v>
      </c>
      <c r="C19" s="66" t="s">
        <v>7</v>
      </c>
      <c r="D19" s="64">
        <f>15*5*0.1</f>
        <v>7.5</v>
      </c>
      <c r="E19" s="64"/>
      <c r="F19" s="64">
        <f t="shared" si="1"/>
        <v>0</v>
      </c>
    </row>
    <row r="20" spans="1:6" ht="16" thickBot="1" x14ac:dyDescent="0.4">
      <c r="A20" s="210"/>
      <c r="B20" s="211" t="s">
        <v>159</v>
      </c>
      <c r="C20" s="212"/>
      <c r="D20" s="212"/>
      <c r="E20" s="212"/>
      <c r="F20" s="213">
        <f>SUM(F12:F19)</f>
        <v>0</v>
      </c>
    </row>
    <row r="21" spans="1:6" ht="16" thickBot="1" x14ac:dyDescent="0.4">
      <c r="A21" s="214"/>
      <c r="B21" s="215" t="s">
        <v>160</v>
      </c>
      <c r="C21" s="72"/>
      <c r="D21" s="72"/>
      <c r="E21" s="72"/>
      <c r="F21" s="216">
        <f>F20+F10</f>
        <v>0</v>
      </c>
    </row>
    <row r="22" spans="1:6" ht="15" thickBot="1" x14ac:dyDescent="0.4">
      <c r="B22" s="58"/>
      <c r="C22" s="58"/>
      <c r="D22" s="58"/>
      <c r="E22" s="58"/>
      <c r="F22" s="58"/>
    </row>
    <row r="23" spans="1:6" ht="47" thickBot="1" x14ac:dyDescent="0.4">
      <c r="A23" s="218">
        <v>3</v>
      </c>
      <c r="B23" s="81" t="s">
        <v>53</v>
      </c>
      <c r="C23" s="82"/>
      <c r="D23" s="82"/>
      <c r="E23" s="82"/>
      <c r="F23" s="83"/>
    </row>
    <row r="24" spans="1:6" ht="16" thickBot="1" x14ac:dyDescent="0.4">
      <c r="A24" s="56" t="s">
        <v>37</v>
      </c>
      <c r="B24" s="67" t="s">
        <v>54</v>
      </c>
      <c r="C24" s="68" t="s">
        <v>38</v>
      </c>
      <c r="D24" s="68" t="s">
        <v>55</v>
      </c>
      <c r="E24" s="68" t="s">
        <v>56</v>
      </c>
      <c r="F24" s="69" t="s">
        <v>57</v>
      </c>
    </row>
    <row r="25" spans="1:6" ht="16" thickBot="1" x14ac:dyDescent="0.4">
      <c r="A25" s="57">
        <v>3.1</v>
      </c>
      <c r="B25" s="70" t="s">
        <v>163</v>
      </c>
      <c r="C25" s="71" t="s">
        <v>58</v>
      </c>
      <c r="D25" s="72">
        <v>2</v>
      </c>
      <c r="E25" s="73"/>
      <c r="F25" s="73">
        <f>D25*E25</f>
        <v>0</v>
      </c>
    </row>
    <row r="26" spans="1:6" ht="16" thickBot="1" x14ac:dyDescent="0.4">
      <c r="A26" s="57">
        <v>3.2</v>
      </c>
      <c r="B26" s="70" t="s">
        <v>59</v>
      </c>
      <c r="C26" s="71" t="s">
        <v>40</v>
      </c>
      <c r="D26" s="72">
        <v>7</v>
      </c>
      <c r="E26" s="73"/>
      <c r="F26" s="73">
        <f t="shared" ref="F26:F36" si="2">D26*E26</f>
        <v>0</v>
      </c>
    </row>
    <row r="27" spans="1:6" ht="16" thickBot="1" x14ac:dyDescent="0.4">
      <c r="A27" s="57">
        <v>3.3</v>
      </c>
      <c r="B27" s="70" t="s">
        <v>60</v>
      </c>
      <c r="C27" s="71" t="s">
        <v>40</v>
      </c>
      <c r="D27" s="72">
        <v>4</v>
      </c>
      <c r="E27" s="73"/>
      <c r="F27" s="73">
        <f t="shared" si="2"/>
        <v>0</v>
      </c>
    </row>
    <row r="28" spans="1:6" ht="16" thickBot="1" x14ac:dyDescent="0.4">
      <c r="A28" s="57">
        <v>3.4</v>
      </c>
      <c r="B28" s="70" t="s">
        <v>61</v>
      </c>
      <c r="C28" s="71" t="s">
        <v>40</v>
      </c>
      <c r="D28" s="72">
        <v>3</v>
      </c>
      <c r="E28" s="73"/>
      <c r="F28" s="73">
        <f t="shared" si="2"/>
        <v>0</v>
      </c>
    </row>
    <row r="29" spans="1:6" ht="16" thickBot="1" x14ac:dyDescent="0.4">
      <c r="A29" s="57">
        <v>3.5</v>
      </c>
      <c r="B29" s="70" t="s">
        <v>62</v>
      </c>
      <c r="C29" s="71" t="s">
        <v>40</v>
      </c>
      <c r="D29" s="72">
        <v>2</v>
      </c>
      <c r="E29" s="73"/>
      <c r="F29" s="73">
        <f t="shared" si="2"/>
        <v>0</v>
      </c>
    </row>
    <row r="30" spans="1:6" ht="16" thickBot="1" x14ac:dyDescent="0.4">
      <c r="A30" s="57">
        <v>3.6</v>
      </c>
      <c r="B30" s="70" t="s">
        <v>63</v>
      </c>
      <c r="C30" s="71" t="s">
        <v>40</v>
      </c>
      <c r="D30" s="72">
        <v>7</v>
      </c>
      <c r="E30" s="73"/>
      <c r="F30" s="73">
        <f t="shared" si="2"/>
        <v>0</v>
      </c>
    </row>
    <row r="31" spans="1:6" ht="16" thickBot="1" x14ac:dyDescent="0.4">
      <c r="A31" s="57">
        <v>3.7</v>
      </c>
      <c r="B31" s="70" t="s">
        <v>64</v>
      </c>
      <c r="C31" s="71" t="s">
        <v>17</v>
      </c>
      <c r="D31" s="72">
        <v>1</v>
      </c>
      <c r="E31" s="73"/>
      <c r="F31" s="73">
        <f t="shared" si="2"/>
        <v>0</v>
      </c>
    </row>
    <row r="32" spans="1:6" ht="16" thickBot="1" x14ac:dyDescent="0.4">
      <c r="A32" s="57">
        <v>3.8</v>
      </c>
      <c r="B32" s="70" t="s">
        <v>65</v>
      </c>
      <c r="C32" s="71" t="s">
        <v>40</v>
      </c>
      <c r="D32" s="72">
        <v>4</v>
      </c>
      <c r="E32" s="73"/>
      <c r="F32" s="73">
        <f t="shared" si="2"/>
        <v>0</v>
      </c>
    </row>
    <row r="33" spans="1:7" ht="16" thickBot="1" x14ac:dyDescent="0.4">
      <c r="A33" s="57">
        <v>3.9</v>
      </c>
      <c r="B33" s="70" t="s">
        <v>66</v>
      </c>
      <c r="C33" s="71" t="s">
        <v>40</v>
      </c>
      <c r="D33" s="72">
        <v>4</v>
      </c>
      <c r="E33" s="73"/>
      <c r="F33" s="73">
        <f t="shared" si="2"/>
        <v>0</v>
      </c>
    </row>
    <row r="34" spans="1:7" ht="62.5" thickBot="1" x14ac:dyDescent="0.4">
      <c r="A34" s="57">
        <v>4</v>
      </c>
      <c r="B34" s="70" t="s">
        <v>227</v>
      </c>
      <c r="C34" s="71" t="s">
        <v>67</v>
      </c>
      <c r="D34" s="72">
        <f>200*0.4*0.6</f>
        <v>48</v>
      </c>
      <c r="E34" s="73"/>
      <c r="F34" s="73">
        <f t="shared" si="2"/>
        <v>0</v>
      </c>
      <c r="G34" t="s">
        <v>223</v>
      </c>
    </row>
    <row r="35" spans="1:7" ht="109" thickBot="1" x14ac:dyDescent="0.4">
      <c r="A35" s="57">
        <v>4.0999999999999996</v>
      </c>
      <c r="B35" s="70" t="s">
        <v>68</v>
      </c>
      <c r="C35" s="71" t="s">
        <v>17</v>
      </c>
      <c r="D35" s="72">
        <v>3</v>
      </c>
      <c r="E35" s="73"/>
      <c r="F35" s="73">
        <f>D35*E35</f>
        <v>0</v>
      </c>
    </row>
    <row r="36" spans="1:7" ht="62.5" thickBot="1" x14ac:dyDescent="0.4">
      <c r="A36" s="57">
        <v>4.2</v>
      </c>
      <c r="B36" s="70" t="s">
        <v>179</v>
      </c>
      <c r="C36" s="71" t="s">
        <v>51</v>
      </c>
      <c r="D36" s="72">
        <v>1</v>
      </c>
      <c r="E36" s="73"/>
      <c r="F36" s="73">
        <f t="shared" ref="F36:F37" si="3">D36*E36</f>
        <v>0</v>
      </c>
    </row>
    <row r="37" spans="1:7" ht="16" thickBot="1" x14ac:dyDescent="0.4">
      <c r="A37" s="57">
        <v>4.3</v>
      </c>
      <c r="B37" s="70" t="s">
        <v>69</v>
      </c>
      <c r="C37" s="74" t="s">
        <v>17</v>
      </c>
      <c r="D37" s="73">
        <v>1</v>
      </c>
      <c r="E37" s="75"/>
      <c r="F37" s="73">
        <f t="shared" si="3"/>
        <v>0</v>
      </c>
      <c r="G37" s="40"/>
    </row>
    <row r="38" spans="1:7" ht="31" thickBot="1" x14ac:dyDescent="0.4">
      <c r="A38" s="54"/>
      <c r="B38" s="76" t="s">
        <v>161</v>
      </c>
      <c r="C38" s="77"/>
      <c r="D38" s="77"/>
      <c r="E38" s="77"/>
      <c r="F38" s="77">
        <f>SUM(F25:F37)</f>
        <v>0</v>
      </c>
    </row>
    <row r="39" spans="1:7" ht="16" thickBot="1" x14ac:dyDescent="0.4">
      <c r="A39" s="78"/>
      <c r="B39" s="76" t="s">
        <v>162</v>
      </c>
      <c r="C39" s="80"/>
      <c r="D39" s="80"/>
      <c r="E39" s="80"/>
      <c r="F39" s="79">
        <f>F38+F21</f>
        <v>0</v>
      </c>
    </row>
  </sheetData>
  <mergeCells count="3">
    <mergeCell ref="A3:F3"/>
    <mergeCell ref="A2:F2"/>
    <mergeCell ref="A1:F1"/>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A40F04-CE5E-4A43-BBE6-BBACBE693C71}">
  <dimension ref="A1:G36"/>
  <sheetViews>
    <sheetView tabSelected="1" topLeftCell="A24" workbookViewId="0">
      <selection activeCell="E26" sqref="E26"/>
    </sheetView>
  </sheetViews>
  <sheetFormatPr defaultRowHeight="14.5" x14ac:dyDescent="0.35"/>
  <cols>
    <col min="1" max="1" width="9.453125" customWidth="1"/>
    <col min="2" max="2" width="61.36328125" customWidth="1"/>
    <col min="3" max="3" width="8.453125" customWidth="1"/>
    <col min="4" max="4" width="8.36328125" customWidth="1"/>
    <col min="5" max="5" width="13.54296875" bestFit="1" customWidth="1"/>
    <col min="6" max="6" width="15.54296875" customWidth="1"/>
    <col min="7" max="7" width="0" hidden="1" customWidth="1"/>
  </cols>
  <sheetData>
    <row r="1" spans="1:7" ht="14.4" customHeight="1" x14ac:dyDescent="0.35">
      <c r="A1" s="280" t="s">
        <v>203</v>
      </c>
      <c r="B1" s="280"/>
      <c r="C1" s="280"/>
      <c r="D1" s="280"/>
      <c r="E1" s="280"/>
      <c r="F1" s="280"/>
      <c r="G1" s="280"/>
    </row>
    <row r="2" spans="1:7" ht="14.4" customHeight="1" x14ac:dyDescent="0.35">
      <c r="A2" s="280"/>
      <c r="B2" s="280"/>
      <c r="C2" s="280"/>
      <c r="D2" s="280"/>
      <c r="E2" s="280"/>
      <c r="F2" s="280"/>
      <c r="G2" s="280"/>
    </row>
    <row r="3" spans="1:7" ht="15.5" x14ac:dyDescent="0.35">
      <c r="A3" s="85"/>
      <c r="B3" s="86" t="s">
        <v>178</v>
      </c>
      <c r="C3" s="85"/>
      <c r="D3" s="85"/>
      <c r="E3" s="85"/>
      <c r="F3" s="85"/>
      <c r="G3" s="85"/>
    </row>
    <row r="4" spans="1:7" ht="15" x14ac:dyDescent="0.35">
      <c r="A4" s="87" t="s">
        <v>100</v>
      </c>
      <c r="B4" s="87" t="s">
        <v>229</v>
      </c>
      <c r="C4" s="88" t="s">
        <v>11</v>
      </c>
      <c r="D4" s="88" t="s">
        <v>1</v>
      </c>
      <c r="E4" s="87" t="s">
        <v>11</v>
      </c>
      <c r="F4" s="87" t="s">
        <v>101</v>
      </c>
      <c r="G4" s="281"/>
    </row>
    <row r="5" spans="1:7" ht="15.5" x14ac:dyDescent="0.35">
      <c r="A5" s="189" t="s">
        <v>10</v>
      </c>
      <c r="B5" s="190" t="s">
        <v>102</v>
      </c>
      <c r="C5" s="191"/>
      <c r="D5" s="191"/>
      <c r="E5" s="189"/>
      <c r="F5" s="192"/>
      <c r="G5" s="281"/>
    </row>
    <row r="6" spans="1:7" ht="15" x14ac:dyDescent="0.35">
      <c r="A6" s="191">
        <v>1</v>
      </c>
      <c r="B6" s="282" t="s">
        <v>103</v>
      </c>
      <c r="C6" s="282"/>
      <c r="D6" s="282"/>
      <c r="E6" s="282"/>
      <c r="F6" s="282"/>
      <c r="G6" s="281"/>
    </row>
    <row r="7" spans="1:7" ht="31" x14ac:dyDescent="0.35">
      <c r="A7" s="90">
        <v>1.1000000000000001</v>
      </c>
      <c r="B7" s="91" t="s">
        <v>104</v>
      </c>
      <c r="C7" s="90" t="s">
        <v>175</v>
      </c>
      <c r="D7" s="92">
        <f>5*5</f>
        <v>25</v>
      </c>
      <c r="E7" s="93"/>
      <c r="F7" s="93">
        <f>D7*E7</f>
        <v>0</v>
      </c>
      <c r="G7" s="281"/>
    </row>
    <row r="8" spans="1:7" ht="31" x14ac:dyDescent="0.35">
      <c r="A8" s="90">
        <v>1.2</v>
      </c>
      <c r="B8" s="91" t="s">
        <v>174</v>
      </c>
      <c r="C8" s="90" t="s">
        <v>176</v>
      </c>
      <c r="D8" s="92">
        <f>1.5*1.5*1.5*4</f>
        <v>13.5</v>
      </c>
      <c r="E8" s="93"/>
      <c r="F8" s="93">
        <f t="shared" ref="F8:F11" si="0">D8*E8</f>
        <v>0</v>
      </c>
      <c r="G8" s="281"/>
    </row>
    <row r="9" spans="1:7" ht="31" x14ac:dyDescent="0.35">
      <c r="A9" s="90">
        <v>1.3</v>
      </c>
      <c r="B9" s="91" t="s">
        <v>115</v>
      </c>
      <c r="C9" s="90" t="s">
        <v>176</v>
      </c>
      <c r="D9" s="92">
        <f>0.05*1.5*1.5*4</f>
        <v>0.45000000000000007</v>
      </c>
      <c r="E9" s="93"/>
      <c r="F9" s="93">
        <f t="shared" si="0"/>
        <v>0</v>
      </c>
      <c r="G9" s="281"/>
    </row>
    <row r="10" spans="1:7" ht="46.5" x14ac:dyDescent="0.35">
      <c r="A10" s="90">
        <v>1.4</v>
      </c>
      <c r="B10" s="91" t="s">
        <v>215</v>
      </c>
      <c r="C10" s="90" t="s">
        <v>176</v>
      </c>
      <c r="D10" s="92">
        <f>1.5*1.5*0.5*4</f>
        <v>4.5</v>
      </c>
      <c r="E10" s="93"/>
      <c r="F10" s="93">
        <f t="shared" si="0"/>
        <v>0</v>
      </c>
      <c r="G10" s="281"/>
    </row>
    <row r="11" spans="1:7" ht="46.5" x14ac:dyDescent="0.35">
      <c r="A11" s="90">
        <v>1.5</v>
      </c>
      <c r="B11" s="91" t="s">
        <v>116</v>
      </c>
      <c r="C11" s="90" t="s">
        <v>114</v>
      </c>
      <c r="D11" s="92">
        <f>1*1*1*4</f>
        <v>4</v>
      </c>
      <c r="E11" s="93"/>
      <c r="F11" s="93">
        <f t="shared" si="0"/>
        <v>0</v>
      </c>
      <c r="G11" s="281"/>
    </row>
    <row r="12" spans="1:7" ht="15.5" x14ac:dyDescent="0.35">
      <c r="A12" s="92"/>
      <c r="B12" s="91" t="s">
        <v>105</v>
      </c>
      <c r="C12" s="91"/>
      <c r="D12" s="91"/>
      <c r="E12" s="94"/>
      <c r="F12" s="95">
        <f>SUM(F7:F11)</f>
        <v>0</v>
      </c>
      <c r="G12" s="281"/>
    </row>
    <row r="13" spans="1:7" ht="15.5" x14ac:dyDescent="0.35">
      <c r="A13" s="88"/>
      <c r="B13" s="89" t="s">
        <v>106</v>
      </c>
      <c r="C13" s="87"/>
      <c r="D13" s="87"/>
      <c r="E13" s="96"/>
      <c r="F13" s="96"/>
      <c r="G13" s="281"/>
    </row>
    <row r="14" spans="1:7" ht="15.5" x14ac:dyDescent="0.35">
      <c r="A14" s="97">
        <v>2</v>
      </c>
      <c r="B14" s="98" t="s">
        <v>107</v>
      </c>
      <c r="C14" s="97"/>
      <c r="D14" s="99"/>
      <c r="E14" s="97"/>
      <c r="F14" s="97"/>
      <c r="G14" s="281"/>
    </row>
    <row r="15" spans="1:7" ht="46.5" x14ac:dyDescent="0.35">
      <c r="A15" s="90">
        <v>2.1</v>
      </c>
      <c r="B15" s="91" t="s">
        <v>216</v>
      </c>
      <c r="C15" s="90" t="s">
        <v>176</v>
      </c>
      <c r="D15" s="195">
        <f>7*0.3*0.3*4</f>
        <v>2.52</v>
      </c>
      <c r="E15" s="93"/>
      <c r="F15" s="93">
        <f>D15*E15</f>
        <v>0</v>
      </c>
      <c r="G15" s="281"/>
    </row>
    <row r="16" spans="1:7" ht="66" customHeight="1" x14ac:dyDescent="0.35">
      <c r="A16" s="90">
        <v>2.2000000000000002</v>
      </c>
      <c r="B16" s="91" t="s">
        <v>217</v>
      </c>
      <c r="C16" s="90" t="s">
        <v>176</v>
      </c>
      <c r="D16" s="195">
        <f>(59*0.3*0.3)+11*0.3*0.2</f>
        <v>5.97</v>
      </c>
      <c r="E16" s="93"/>
      <c r="F16" s="93">
        <f t="shared" ref="F16:F27" si="1">D16*E16</f>
        <v>0</v>
      </c>
      <c r="G16" s="281"/>
    </row>
    <row r="17" spans="1:7" ht="62" x14ac:dyDescent="0.35">
      <c r="A17" s="90">
        <v>2.2999999999999998</v>
      </c>
      <c r="B17" s="91" t="s">
        <v>108</v>
      </c>
      <c r="C17" s="90" t="s">
        <v>176</v>
      </c>
      <c r="D17" s="195">
        <f>(4.6*4.6*0.2)</f>
        <v>4.2319999999999993</v>
      </c>
      <c r="E17" s="93"/>
      <c r="F17" s="93">
        <f t="shared" si="1"/>
        <v>0</v>
      </c>
      <c r="G17" s="281"/>
    </row>
    <row r="18" spans="1:7" ht="62" x14ac:dyDescent="0.35">
      <c r="A18" s="90">
        <v>2.4</v>
      </c>
      <c r="B18" s="91" t="s">
        <v>218</v>
      </c>
      <c r="C18" s="90" t="s">
        <v>176</v>
      </c>
      <c r="D18" s="195">
        <f>3.14*2.2*2.2*0.12-(0.6*0.6*0.12)</f>
        <v>1.7805120000000003</v>
      </c>
      <c r="E18" s="93"/>
      <c r="F18" s="93">
        <f t="shared" si="1"/>
        <v>0</v>
      </c>
      <c r="G18" s="281"/>
    </row>
    <row r="19" spans="1:7" ht="77.5" x14ac:dyDescent="0.35">
      <c r="A19" s="90">
        <v>2.5</v>
      </c>
      <c r="B19" s="91" t="s">
        <v>219</v>
      </c>
      <c r="C19" s="90" t="s">
        <v>176</v>
      </c>
      <c r="D19" s="195">
        <f>3.14*(4.84-4)*2.4</f>
        <v>6.330239999999999</v>
      </c>
      <c r="E19" s="93"/>
      <c r="F19" s="93">
        <f t="shared" si="1"/>
        <v>0</v>
      </c>
      <c r="G19" s="281"/>
    </row>
    <row r="20" spans="1:7" ht="31" x14ac:dyDescent="0.35">
      <c r="A20" s="90">
        <v>2.6</v>
      </c>
      <c r="B20" s="100" t="s">
        <v>109</v>
      </c>
      <c r="C20" s="101" t="s">
        <v>110</v>
      </c>
      <c r="D20" s="101">
        <v>1</v>
      </c>
      <c r="E20" s="102"/>
      <c r="F20" s="93">
        <f t="shared" si="1"/>
        <v>0</v>
      </c>
      <c r="G20" s="281"/>
    </row>
    <row r="21" spans="1:7" ht="15.5" x14ac:dyDescent="0.35">
      <c r="A21" s="99"/>
      <c r="B21" s="98" t="s">
        <v>105</v>
      </c>
      <c r="C21" s="103"/>
      <c r="D21" s="103"/>
      <c r="E21" s="96"/>
      <c r="F21" s="104">
        <f>SUM(F15:F20)</f>
        <v>0</v>
      </c>
      <c r="G21" s="281"/>
    </row>
    <row r="22" spans="1:7" ht="15.5" x14ac:dyDescent="0.35">
      <c r="A22" s="90">
        <v>3</v>
      </c>
      <c r="B22" s="105" t="s">
        <v>111</v>
      </c>
      <c r="C22" s="90"/>
      <c r="D22" s="92"/>
      <c r="E22" s="90"/>
      <c r="F22" s="93"/>
      <c r="G22" s="281"/>
    </row>
    <row r="23" spans="1:7" ht="46.5" x14ac:dyDescent="0.35">
      <c r="A23" s="90">
        <v>3.1</v>
      </c>
      <c r="B23" s="91" t="s">
        <v>220</v>
      </c>
      <c r="C23" s="106" t="s">
        <v>177</v>
      </c>
      <c r="D23" s="194">
        <f>(6*0.3*4*4)+(4*0.3*2*8)+(4*0.2*2*8)+(2*3.14*2*2.4)</f>
        <v>90.943999999999988</v>
      </c>
      <c r="E23" s="93"/>
      <c r="F23" s="93">
        <f t="shared" si="1"/>
        <v>0</v>
      </c>
      <c r="G23" s="281"/>
    </row>
    <row r="24" spans="1:7" ht="31" x14ac:dyDescent="0.35">
      <c r="A24" s="90"/>
      <c r="B24" s="91" t="s">
        <v>221</v>
      </c>
      <c r="C24" s="106" t="s">
        <v>5</v>
      </c>
      <c r="D24" s="194">
        <f>D23</f>
        <v>90.943999999999988</v>
      </c>
      <c r="E24" s="93"/>
      <c r="F24" s="93">
        <f t="shared" si="1"/>
        <v>0</v>
      </c>
      <c r="G24" s="281"/>
    </row>
    <row r="25" spans="1:7" ht="31" x14ac:dyDescent="0.35">
      <c r="A25" s="90">
        <v>3.2</v>
      </c>
      <c r="B25" s="91" t="s">
        <v>117</v>
      </c>
      <c r="C25" s="106" t="s">
        <v>113</v>
      </c>
      <c r="D25" s="92">
        <f>(2*3.14*2*2.4)+3.14*4</f>
        <v>42.704000000000001</v>
      </c>
      <c r="E25" s="93"/>
      <c r="F25" s="93">
        <f t="shared" si="1"/>
        <v>0</v>
      </c>
      <c r="G25" s="281"/>
    </row>
    <row r="26" spans="1:7" ht="46.5" x14ac:dyDescent="0.35">
      <c r="A26" s="90">
        <v>3.3</v>
      </c>
      <c r="B26" s="107" t="s">
        <v>222</v>
      </c>
      <c r="C26" s="108" t="s">
        <v>112</v>
      </c>
      <c r="D26" s="108">
        <v>1</v>
      </c>
      <c r="E26" s="93"/>
      <c r="F26" s="93">
        <f t="shared" si="1"/>
        <v>0</v>
      </c>
      <c r="G26" s="281"/>
    </row>
    <row r="27" spans="1:7" ht="77.5" x14ac:dyDescent="0.35">
      <c r="A27" s="90">
        <v>3.4</v>
      </c>
      <c r="B27" s="107" t="s">
        <v>129</v>
      </c>
      <c r="C27" s="108" t="s">
        <v>10</v>
      </c>
      <c r="D27" s="108">
        <v>1</v>
      </c>
      <c r="E27" s="93"/>
      <c r="F27" s="93">
        <f t="shared" si="1"/>
        <v>0</v>
      </c>
      <c r="G27" s="281"/>
    </row>
    <row r="28" spans="1:7" ht="15.5" x14ac:dyDescent="0.35">
      <c r="A28" s="90"/>
      <c r="B28" s="109" t="s">
        <v>105</v>
      </c>
      <c r="C28" s="108"/>
      <c r="D28" s="108"/>
      <c r="E28" s="93"/>
      <c r="F28" s="93">
        <f>SUM(F23:F27)</f>
        <v>0</v>
      </c>
      <c r="G28" s="281"/>
    </row>
    <row r="29" spans="1:7" ht="15.5" x14ac:dyDescent="0.35">
      <c r="A29" s="90">
        <v>3</v>
      </c>
      <c r="B29" s="109" t="s">
        <v>128</v>
      </c>
      <c r="C29" s="108"/>
      <c r="D29" s="108"/>
      <c r="E29" s="93"/>
      <c r="F29" s="93"/>
      <c r="G29" s="281"/>
    </row>
    <row r="30" spans="1:7" ht="31" x14ac:dyDescent="0.35">
      <c r="A30" s="124">
        <v>3.1</v>
      </c>
      <c r="B30" s="125" t="s">
        <v>130</v>
      </c>
      <c r="C30" s="124" t="s">
        <v>118</v>
      </c>
      <c r="D30" s="124">
        <v>12</v>
      </c>
      <c r="E30" s="125"/>
      <c r="F30" s="126">
        <f>E30*D30</f>
        <v>0</v>
      </c>
      <c r="G30" s="281"/>
    </row>
    <row r="31" spans="1:7" ht="46.5" x14ac:dyDescent="0.35">
      <c r="A31" s="124">
        <v>3.2</v>
      </c>
      <c r="B31" s="125" t="s">
        <v>131</v>
      </c>
      <c r="C31" s="124" t="s">
        <v>118</v>
      </c>
      <c r="D31" s="124">
        <v>6</v>
      </c>
      <c r="E31" s="125"/>
      <c r="F31" s="126">
        <f t="shared" ref="F31:F32" si="2">E31*D31</f>
        <v>0</v>
      </c>
      <c r="G31" s="281"/>
    </row>
    <row r="32" spans="1:7" ht="15.5" x14ac:dyDescent="0.35">
      <c r="A32" s="124">
        <v>3.3</v>
      </c>
      <c r="B32" s="125" t="s">
        <v>14</v>
      </c>
      <c r="C32" s="124" t="s">
        <v>13</v>
      </c>
      <c r="D32" s="124">
        <v>1</v>
      </c>
      <c r="E32" s="125"/>
      <c r="F32" s="126">
        <f t="shared" si="2"/>
        <v>0</v>
      </c>
      <c r="G32" s="281"/>
    </row>
    <row r="33" spans="1:7" ht="31" x14ac:dyDescent="0.35">
      <c r="A33" s="124">
        <v>3.4</v>
      </c>
      <c r="B33" s="125" t="s">
        <v>15</v>
      </c>
      <c r="C33" s="124" t="s">
        <v>13</v>
      </c>
      <c r="D33" s="124">
        <v>1</v>
      </c>
      <c r="E33" s="125"/>
      <c r="F33" s="126">
        <f>E33*D33</f>
        <v>0</v>
      </c>
      <c r="G33" s="281"/>
    </row>
    <row r="34" spans="1:7" ht="69.5" customHeight="1" x14ac:dyDescent="0.35">
      <c r="A34" s="124">
        <v>3.5</v>
      </c>
      <c r="B34" s="125" t="s">
        <v>264</v>
      </c>
      <c r="C34" s="124" t="s">
        <v>13</v>
      </c>
      <c r="D34" s="272">
        <v>1</v>
      </c>
      <c r="E34" s="273"/>
      <c r="F34" s="274">
        <f>E34*D34</f>
        <v>0</v>
      </c>
      <c r="G34" s="281"/>
    </row>
    <row r="35" spans="1:7" ht="15.5" x14ac:dyDescent="0.35">
      <c r="A35" s="115"/>
      <c r="B35" s="115" t="s">
        <v>83</v>
      </c>
      <c r="C35" s="115"/>
      <c r="D35" s="115"/>
      <c r="E35" s="115"/>
      <c r="F35" s="127">
        <f>SUM(F30:F34)</f>
        <v>0</v>
      </c>
      <c r="G35" s="29"/>
    </row>
    <row r="36" spans="1:7" ht="15.5" x14ac:dyDescent="0.35">
      <c r="A36" s="115"/>
      <c r="B36" s="115" t="s">
        <v>132</v>
      </c>
      <c r="C36" s="115"/>
      <c r="D36" s="115"/>
      <c r="E36" s="115"/>
      <c r="F36" s="127">
        <f>F35+F28+F21+F12</f>
        <v>0</v>
      </c>
      <c r="G36" s="29"/>
    </row>
  </sheetData>
  <mergeCells count="3">
    <mergeCell ref="A1:G2"/>
    <mergeCell ref="G4:G34"/>
    <mergeCell ref="B6:F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594D34-4212-47D1-A25D-561BF75D0BE9}">
  <dimension ref="A1:F21"/>
  <sheetViews>
    <sheetView topLeftCell="A3" workbookViewId="0">
      <selection activeCell="E3" sqref="E3:E8"/>
    </sheetView>
  </sheetViews>
  <sheetFormatPr defaultRowHeight="14.5" x14ac:dyDescent="0.35"/>
  <cols>
    <col min="1" max="1" width="8.36328125" customWidth="1"/>
    <col min="2" max="2" width="53" customWidth="1"/>
    <col min="4" max="4" width="11.36328125" customWidth="1"/>
    <col min="5" max="5" width="15" style="157" customWidth="1"/>
    <col min="6" max="6" width="27.54296875" style="137" customWidth="1"/>
  </cols>
  <sheetData>
    <row r="1" spans="1:6" ht="46.75" customHeight="1" x14ac:dyDescent="0.35">
      <c r="A1" s="283" t="s">
        <v>231</v>
      </c>
      <c r="B1" s="284"/>
      <c r="C1" s="284"/>
      <c r="D1" s="284"/>
      <c r="E1" s="284"/>
      <c r="F1" s="285"/>
    </row>
    <row r="2" spans="1:6" ht="15" x14ac:dyDescent="0.35">
      <c r="A2" s="42" t="s">
        <v>10</v>
      </c>
      <c r="B2" s="43" t="s">
        <v>18</v>
      </c>
      <c r="C2" s="44" t="s">
        <v>11</v>
      </c>
      <c r="D2" s="45" t="s">
        <v>12</v>
      </c>
      <c r="E2" s="146" t="s">
        <v>19</v>
      </c>
      <c r="F2" s="128" t="s">
        <v>20</v>
      </c>
    </row>
    <row r="3" spans="1:6" ht="31.75" customHeight="1" x14ac:dyDescent="0.35">
      <c r="A3" s="6">
        <v>1</v>
      </c>
      <c r="B3" s="7" t="s">
        <v>21</v>
      </c>
      <c r="C3" s="9" t="s">
        <v>5</v>
      </c>
      <c r="D3" s="8">
        <f>3*7</f>
        <v>21</v>
      </c>
      <c r="E3" s="147"/>
      <c r="F3" s="129">
        <f>E3*D3</f>
        <v>0</v>
      </c>
    </row>
    <row r="4" spans="1:6" ht="31" x14ac:dyDescent="0.35">
      <c r="A4" s="6">
        <v>2</v>
      </c>
      <c r="B4" s="10" t="s">
        <v>181</v>
      </c>
      <c r="C4" s="11" t="s">
        <v>22</v>
      </c>
      <c r="D4" s="6">
        <f>(7.6*2.4*0.3)</f>
        <v>5.4719999999999995</v>
      </c>
      <c r="E4" s="148"/>
      <c r="F4" s="129">
        <f t="shared" ref="F4:F7" si="0">E4*D4</f>
        <v>0</v>
      </c>
    </row>
    <row r="5" spans="1:6" ht="31" x14ac:dyDescent="0.35">
      <c r="A5" s="6">
        <v>3</v>
      </c>
      <c r="B5" s="10" t="s">
        <v>182</v>
      </c>
      <c r="C5" s="11" t="s">
        <v>22</v>
      </c>
      <c r="D5" s="6">
        <f>7.6*0.25*2.4</f>
        <v>4.5599999999999996</v>
      </c>
      <c r="E5" s="148"/>
      <c r="F5" s="129">
        <f t="shared" si="0"/>
        <v>0</v>
      </c>
    </row>
    <row r="6" spans="1:6" ht="46.5" x14ac:dyDescent="0.35">
      <c r="A6" s="6">
        <v>4</v>
      </c>
      <c r="B6" s="10" t="s">
        <v>183</v>
      </c>
      <c r="C6" s="11" t="s">
        <v>22</v>
      </c>
      <c r="D6" s="6">
        <f>7.6*2.4*0.1</f>
        <v>1.8239999999999998</v>
      </c>
      <c r="E6" s="148"/>
      <c r="F6" s="129">
        <f t="shared" si="0"/>
        <v>0</v>
      </c>
    </row>
    <row r="7" spans="1:6" ht="31" x14ac:dyDescent="0.35">
      <c r="A7" s="6">
        <v>5</v>
      </c>
      <c r="B7" s="10" t="s">
        <v>184</v>
      </c>
      <c r="C7" s="11" t="s">
        <v>22</v>
      </c>
      <c r="D7" s="6">
        <f>6.4*0.6*0.2*2+(0.8*0.6*0.2*2)</f>
        <v>1.728</v>
      </c>
      <c r="E7" s="148"/>
      <c r="F7" s="129">
        <f t="shared" si="0"/>
        <v>0</v>
      </c>
    </row>
    <row r="8" spans="1:6" ht="49.75" customHeight="1" x14ac:dyDescent="0.35">
      <c r="A8" s="6">
        <v>6</v>
      </c>
      <c r="B8" s="12" t="s">
        <v>185</v>
      </c>
      <c r="C8" s="11" t="s">
        <v>5</v>
      </c>
      <c r="D8" s="6">
        <f>((6+1.2)*2*0.8)+((5.4+1.2)*2*0.6)+((6*0.25*1.8)+(1.2*0.25*1.8))</f>
        <v>22.68</v>
      </c>
      <c r="E8" s="148"/>
      <c r="F8" s="129">
        <f>E8*D8</f>
        <v>0</v>
      </c>
    </row>
    <row r="9" spans="1:6" ht="15.5" x14ac:dyDescent="0.35">
      <c r="A9" s="6"/>
      <c r="B9" s="46" t="s">
        <v>194</v>
      </c>
      <c r="C9" s="11"/>
      <c r="D9" s="6"/>
      <c r="E9" s="148"/>
      <c r="F9" s="130">
        <f>SUM(F3:F8)</f>
        <v>0</v>
      </c>
    </row>
    <row r="10" spans="1:6" ht="15.5" x14ac:dyDescent="0.35">
      <c r="A10" s="161"/>
      <c r="B10" s="158" t="s">
        <v>195</v>
      </c>
      <c r="C10" s="13"/>
      <c r="D10" s="13"/>
      <c r="E10" s="149"/>
      <c r="F10" s="131">
        <f>2*F9</f>
        <v>0</v>
      </c>
    </row>
    <row r="11" spans="1:6" ht="15.5" x14ac:dyDescent="0.35">
      <c r="A11" s="160"/>
      <c r="B11" s="41"/>
      <c r="C11" s="29"/>
      <c r="D11" s="29"/>
      <c r="E11" s="150"/>
      <c r="F11" s="132"/>
    </row>
    <row r="12" spans="1:6" ht="15.5" x14ac:dyDescent="0.35">
      <c r="A12" s="162"/>
      <c r="B12" s="159" t="s">
        <v>128</v>
      </c>
      <c r="C12" s="26"/>
      <c r="D12" s="26"/>
      <c r="E12" s="151"/>
      <c r="F12" s="133"/>
    </row>
    <row r="13" spans="1:6" ht="15.5" x14ac:dyDescent="0.35">
      <c r="A13" s="163" t="s">
        <v>35</v>
      </c>
      <c r="B13" s="179" t="s">
        <v>186</v>
      </c>
      <c r="C13" s="48"/>
      <c r="D13" s="48"/>
      <c r="E13" s="152"/>
      <c r="F13" s="134"/>
    </row>
    <row r="14" spans="1:6" ht="31" x14ac:dyDescent="0.35">
      <c r="A14" s="6">
        <v>1</v>
      </c>
      <c r="B14" s="7" t="s">
        <v>201</v>
      </c>
      <c r="C14" s="24" t="s">
        <v>40</v>
      </c>
      <c r="D14" s="16">
        <f>0.4*0.3*30</f>
        <v>3.5999999999999996</v>
      </c>
      <c r="E14" s="178"/>
      <c r="F14" s="135">
        <f>D14*E14</f>
        <v>0</v>
      </c>
    </row>
    <row r="15" spans="1:6" ht="15.5" x14ac:dyDescent="0.35">
      <c r="A15" s="6">
        <v>2</v>
      </c>
      <c r="B15" s="166" t="s">
        <v>39</v>
      </c>
      <c r="C15" s="24" t="s">
        <v>40</v>
      </c>
      <c r="D15" s="24">
        <v>2</v>
      </c>
      <c r="E15" s="153"/>
      <c r="F15" s="135">
        <f>D15*E15</f>
        <v>0</v>
      </c>
    </row>
    <row r="16" spans="1:6" ht="31" x14ac:dyDescent="0.35">
      <c r="A16" s="6">
        <v>3</v>
      </c>
      <c r="B16" s="166" t="s">
        <v>187</v>
      </c>
      <c r="C16" s="24" t="s">
        <v>40</v>
      </c>
      <c r="D16" s="24">
        <v>5</v>
      </c>
      <c r="E16" s="154"/>
      <c r="F16" s="135">
        <f t="shared" ref="F16:F19" si="1">D16*E16</f>
        <v>0</v>
      </c>
    </row>
    <row r="17" spans="1:6" ht="15.5" x14ac:dyDescent="0.35">
      <c r="A17" s="6">
        <v>4</v>
      </c>
      <c r="B17" s="166" t="s">
        <v>41</v>
      </c>
      <c r="C17" s="24" t="s">
        <v>40</v>
      </c>
      <c r="D17" s="24">
        <v>1</v>
      </c>
      <c r="E17" s="154"/>
      <c r="F17" s="135">
        <f t="shared" si="1"/>
        <v>0</v>
      </c>
    </row>
    <row r="18" spans="1:6" ht="15.5" x14ac:dyDescent="0.35">
      <c r="A18" s="6">
        <v>5</v>
      </c>
      <c r="B18" s="166" t="s">
        <v>48</v>
      </c>
      <c r="C18" s="24" t="s">
        <v>40</v>
      </c>
      <c r="D18" s="24">
        <v>3</v>
      </c>
      <c r="E18" s="153"/>
      <c r="F18" s="135">
        <f t="shared" si="1"/>
        <v>0</v>
      </c>
    </row>
    <row r="19" spans="1:6" ht="15.5" x14ac:dyDescent="0.35">
      <c r="A19" s="6">
        <v>6</v>
      </c>
      <c r="B19" s="166" t="s">
        <v>230</v>
      </c>
      <c r="C19" s="24" t="s">
        <v>40</v>
      </c>
      <c r="D19" s="24">
        <v>1</v>
      </c>
      <c r="E19" s="153"/>
      <c r="F19" s="135">
        <f t="shared" si="1"/>
        <v>0</v>
      </c>
    </row>
    <row r="20" spans="1:6" ht="15.5" x14ac:dyDescent="0.35">
      <c r="A20" s="164"/>
      <c r="B20" s="117" t="s">
        <v>6</v>
      </c>
      <c r="C20" s="110"/>
      <c r="D20" s="110"/>
      <c r="E20" s="155"/>
      <c r="F20" s="136">
        <f>SUM(F14:F19)</f>
        <v>0</v>
      </c>
    </row>
    <row r="21" spans="1:6" ht="15.5" x14ac:dyDescent="0.35">
      <c r="A21" s="165"/>
      <c r="B21" s="120" t="s">
        <v>188</v>
      </c>
      <c r="C21" s="119"/>
      <c r="D21" s="119"/>
      <c r="E21" s="156"/>
      <c r="F21" s="136">
        <f>F20+F10</f>
        <v>0</v>
      </c>
    </row>
  </sheetData>
  <mergeCells count="1">
    <mergeCell ref="A1:F1"/>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C5CD24-2C3F-4338-AE47-291CD8AFDB2C}">
  <dimension ref="A2:F22"/>
  <sheetViews>
    <sheetView topLeftCell="A7" workbookViewId="0">
      <selection activeCell="E14" sqref="E14:E20"/>
    </sheetView>
  </sheetViews>
  <sheetFormatPr defaultRowHeight="14.5" x14ac:dyDescent="0.35"/>
  <cols>
    <col min="1" max="1" width="8.36328125" customWidth="1"/>
    <col min="2" max="2" width="53" customWidth="1"/>
    <col min="4" max="4" width="11.36328125" customWidth="1"/>
    <col min="5" max="5" width="14.54296875" style="145" customWidth="1"/>
    <col min="6" max="6" width="27.54296875" style="145" customWidth="1"/>
  </cols>
  <sheetData>
    <row r="2" spans="1:6" ht="46.75" customHeight="1" x14ac:dyDescent="0.35">
      <c r="A2" s="283" t="s">
        <v>232</v>
      </c>
      <c r="B2" s="284"/>
      <c r="C2" s="284"/>
      <c r="D2" s="284"/>
      <c r="E2" s="284"/>
      <c r="F2" s="285"/>
    </row>
    <row r="3" spans="1:6" ht="15" x14ac:dyDescent="0.35">
      <c r="A3" s="14" t="s">
        <v>23</v>
      </c>
      <c r="B3" s="15" t="s">
        <v>18</v>
      </c>
      <c r="C3" s="14" t="s">
        <v>11</v>
      </c>
      <c r="D3" s="14" t="s">
        <v>12</v>
      </c>
      <c r="E3" s="139" t="s">
        <v>19</v>
      </c>
      <c r="F3" s="167" t="s">
        <v>20</v>
      </c>
    </row>
    <row r="4" spans="1:6" ht="31" x14ac:dyDescent="0.35">
      <c r="A4" s="16">
        <v>1</v>
      </c>
      <c r="B4" s="7" t="s">
        <v>189</v>
      </c>
      <c r="C4" s="16" t="s">
        <v>5</v>
      </c>
      <c r="D4" s="16">
        <f>3*7</f>
        <v>21</v>
      </c>
      <c r="E4" s="140"/>
      <c r="F4" s="140">
        <f>E4*D4</f>
        <v>0</v>
      </c>
    </row>
    <row r="5" spans="1:6" ht="31" x14ac:dyDescent="0.35">
      <c r="A5" s="24">
        <v>2</v>
      </c>
      <c r="B5" s="2" t="s">
        <v>190</v>
      </c>
      <c r="C5" s="5" t="s">
        <v>22</v>
      </c>
      <c r="D5" s="6">
        <f>(7.6*2.4*0.3)</f>
        <v>5.4719999999999995</v>
      </c>
      <c r="E5" s="141"/>
      <c r="F5" s="140">
        <f t="shared" ref="F5:F9" si="0">E5*D5</f>
        <v>0</v>
      </c>
    </row>
    <row r="6" spans="1:6" ht="32.4" customHeight="1" x14ac:dyDescent="0.35">
      <c r="A6" s="16">
        <v>3</v>
      </c>
      <c r="B6" s="2" t="s">
        <v>191</v>
      </c>
      <c r="C6" s="5" t="s">
        <v>22</v>
      </c>
      <c r="D6" s="6">
        <f>7.6*0.5*2.4</f>
        <v>9.1199999999999992</v>
      </c>
      <c r="E6" s="141"/>
      <c r="F6" s="140">
        <f t="shared" si="0"/>
        <v>0</v>
      </c>
    </row>
    <row r="7" spans="1:6" ht="46.5" x14ac:dyDescent="0.35">
      <c r="A7" s="24">
        <v>4</v>
      </c>
      <c r="B7" s="2" t="s">
        <v>192</v>
      </c>
      <c r="C7" s="5" t="str">
        <f>C6</f>
        <v>m3</v>
      </c>
      <c r="D7" s="6">
        <f>7.4*2.4*0.1</f>
        <v>1.7760000000000002</v>
      </c>
      <c r="E7" s="141"/>
      <c r="F7" s="140">
        <f t="shared" si="0"/>
        <v>0</v>
      </c>
    </row>
    <row r="8" spans="1:6" ht="31" x14ac:dyDescent="0.35">
      <c r="A8" s="16">
        <v>5</v>
      </c>
      <c r="B8" s="2" t="s">
        <v>193</v>
      </c>
      <c r="C8" s="5" t="s">
        <v>22</v>
      </c>
      <c r="D8" s="6">
        <f>6.4*0.15*0.15*3+(1*0.15*0.15*2)</f>
        <v>0.47699999999999992</v>
      </c>
      <c r="E8" s="141"/>
      <c r="F8" s="140">
        <f t="shared" si="0"/>
        <v>0</v>
      </c>
    </row>
    <row r="9" spans="1:6" ht="31" x14ac:dyDescent="0.35">
      <c r="A9" s="24">
        <v>6</v>
      </c>
      <c r="B9" s="3" t="s">
        <v>24</v>
      </c>
      <c r="C9" s="5" t="s">
        <v>5</v>
      </c>
      <c r="D9" s="4">
        <f>6.4*0.15*3*2+(1*0.15*3*2)</f>
        <v>6.66</v>
      </c>
      <c r="E9" s="141"/>
      <c r="F9" s="140">
        <f t="shared" si="0"/>
        <v>0</v>
      </c>
    </row>
    <row r="10" spans="1:6" ht="15.5" x14ac:dyDescent="0.35">
      <c r="A10" s="4"/>
      <c r="B10" s="47" t="s">
        <v>196</v>
      </c>
      <c r="C10" s="4"/>
      <c r="D10" s="4"/>
      <c r="E10" s="169"/>
      <c r="F10" s="170">
        <f>SUM(F4:F9)</f>
        <v>0</v>
      </c>
    </row>
    <row r="11" spans="1:6" ht="15.5" x14ac:dyDescent="0.35">
      <c r="A11" s="4"/>
      <c r="B11" s="47" t="s">
        <v>197</v>
      </c>
      <c r="C11" s="4"/>
      <c r="D11" s="4"/>
      <c r="E11" s="169"/>
      <c r="F11" s="170">
        <f>2*F10</f>
        <v>0</v>
      </c>
    </row>
    <row r="12" spans="1:6" ht="15.5" x14ac:dyDescent="0.35">
      <c r="A12" s="4"/>
      <c r="B12" s="47" t="s">
        <v>128</v>
      </c>
      <c r="C12" s="4"/>
      <c r="D12" s="4"/>
      <c r="E12" s="169"/>
      <c r="F12" s="169"/>
    </row>
    <row r="13" spans="1:6" ht="15" x14ac:dyDescent="0.35">
      <c r="A13" s="172" t="s">
        <v>35</v>
      </c>
      <c r="B13" s="173" t="s">
        <v>150</v>
      </c>
      <c r="C13" s="172"/>
      <c r="D13" s="172"/>
      <c r="E13" s="174"/>
      <c r="F13" s="174"/>
    </row>
    <row r="14" spans="1:6" ht="31" x14ac:dyDescent="0.35">
      <c r="A14" s="16">
        <v>1</v>
      </c>
      <c r="B14" s="7" t="s">
        <v>200</v>
      </c>
      <c r="C14" s="16" t="s">
        <v>114</v>
      </c>
      <c r="D14" s="16">
        <f>0.4*0.3*30</f>
        <v>3.5999999999999996</v>
      </c>
      <c r="E14" s="177"/>
      <c r="F14" s="138">
        <f>D14*E14</f>
        <v>0</v>
      </c>
    </row>
    <row r="15" spans="1:6" ht="15.5" x14ac:dyDescent="0.35">
      <c r="A15" s="24">
        <v>2</v>
      </c>
      <c r="B15" s="166" t="s">
        <v>39</v>
      </c>
      <c r="C15" s="24" t="s">
        <v>40</v>
      </c>
      <c r="D15" s="24">
        <v>1</v>
      </c>
      <c r="E15" s="142"/>
      <c r="F15" s="138">
        <f>D15*E15</f>
        <v>0</v>
      </c>
    </row>
    <row r="16" spans="1:6" ht="31" x14ac:dyDescent="0.35">
      <c r="A16" s="16">
        <v>3</v>
      </c>
      <c r="B16" s="166" t="s">
        <v>154</v>
      </c>
      <c r="C16" s="24" t="s">
        <v>40</v>
      </c>
      <c r="D16" s="24">
        <v>5</v>
      </c>
      <c r="E16" s="143"/>
      <c r="F16" s="138">
        <f t="shared" ref="F16:F20" si="1">D16*E16</f>
        <v>0</v>
      </c>
    </row>
    <row r="17" spans="1:6" ht="15.5" x14ac:dyDescent="0.35">
      <c r="A17" s="24">
        <v>4</v>
      </c>
      <c r="B17" s="166" t="s">
        <v>41</v>
      </c>
      <c r="C17" s="24" t="s">
        <v>40</v>
      </c>
      <c r="D17" s="24">
        <v>1</v>
      </c>
      <c r="E17" s="143"/>
      <c r="F17" s="138">
        <f t="shared" si="1"/>
        <v>0</v>
      </c>
    </row>
    <row r="18" spans="1:6" ht="15.5" x14ac:dyDescent="0.35">
      <c r="A18" s="16">
        <v>5</v>
      </c>
      <c r="B18" s="166" t="s">
        <v>155</v>
      </c>
      <c r="C18" s="24" t="s">
        <v>40</v>
      </c>
      <c r="D18" s="24">
        <v>2</v>
      </c>
      <c r="E18" s="143"/>
      <c r="F18" s="138">
        <f t="shared" si="1"/>
        <v>0</v>
      </c>
    </row>
    <row r="19" spans="1:6" ht="15.5" x14ac:dyDescent="0.35">
      <c r="A19" s="24">
        <v>6</v>
      </c>
      <c r="B19" s="166" t="s">
        <v>48</v>
      </c>
      <c r="C19" s="24" t="s">
        <v>40</v>
      </c>
      <c r="D19" s="24">
        <v>3</v>
      </c>
      <c r="E19" s="142"/>
      <c r="F19" s="138">
        <f t="shared" si="1"/>
        <v>0</v>
      </c>
    </row>
    <row r="20" spans="1:6" ht="15.5" x14ac:dyDescent="0.35">
      <c r="A20" s="16">
        <v>7</v>
      </c>
      <c r="B20" s="166" t="s">
        <v>198</v>
      </c>
      <c r="C20" s="24" t="s">
        <v>40</v>
      </c>
      <c r="D20" s="24">
        <v>1</v>
      </c>
      <c r="E20" s="142"/>
      <c r="F20" s="138">
        <f t="shared" si="1"/>
        <v>0</v>
      </c>
    </row>
    <row r="21" spans="1:6" ht="15.5" x14ac:dyDescent="0.35">
      <c r="A21" s="110"/>
      <c r="B21" s="176" t="s">
        <v>6</v>
      </c>
      <c r="C21" s="110"/>
      <c r="D21" s="110"/>
      <c r="E21" s="144"/>
      <c r="F21" s="168">
        <f>SUM(F15:F20)</f>
        <v>0</v>
      </c>
    </row>
    <row r="22" spans="1:6" ht="15.5" x14ac:dyDescent="0.35">
      <c r="A22" s="110"/>
      <c r="B22" s="175" t="s">
        <v>199</v>
      </c>
      <c r="C22" s="110"/>
      <c r="D22" s="110"/>
      <c r="E22" s="171"/>
      <c r="F22" s="168">
        <f>F11+F21</f>
        <v>0</v>
      </c>
    </row>
  </sheetData>
  <mergeCells count="1">
    <mergeCell ref="A2:F2"/>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1AB1AE-3760-40D6-B638-BE8D9B959682}">
  <dimension ref="A1:F33"/>
  <sheetViews>
    <sheetView topLeftCell="A24" zoomScaleNormal="100" workbookViewId="0">
      <selection activeCell="E4" sqref="E4:E14"/>
    </sheetView>
  </sheetViews>
  <sheetFormatPr defaultRowHeight="14.5" x14ac:dyDescent="0.35"/>
  <cols>
    <col min="1" max="1" width="8.36328125" customWidth="1"/>
    <col min="2" max="2" width="53" customWidth="1"/>
    <col min="4" max="4" width="11.36328125" customWidth="1"/>
    <col min="5" max="5" width="13.54296875" customWidth="1"/>
    <col min="6" max="6" width="27.54296875" customWidth="1"/>
  </cols>
  <sheetData>
    <row r="1" spans="1:6" ht="15" x14ac:dyDescent="0.35">
      <c r="A1" s="287" t="s">
        <v>202</v>
      </c>
      <c r="B1" s="288"/>
      <c r="C1" s="180"/>
      <c r="D1" s="180"/>
      <c r="E1" s="180"/>
      <c r="F1" s="181"/>
    </row>
    <row r="2" spans="1:6" ht="15.5" x14ac:dyDescent="0.35">
      <c r="A2" s="182"/>
      <c r="B2" s="183"/>
      <c r="C2" s="183"/>
      <c r="D2" s="183"/>
      <c r="E2" s="183"/>
      <c r="F2" s="184"/>
    </row>
    <row r="3" spans="1:6" ht="24.65" customHeight="1" x14ac:dyDescent="0.35">
      <c r="A3" s="185" t="s">
        <v>25</v>
      </c>
      <c r="B3" s="186" t="s">
        <v>26</v>
      </c>
      <c r="C3" s="115" t="s">
        <v>11</v>
      </c>
      <c r="D3" s="115" t="s">
        <v>27</v>
      </c>
      <c r="E3" s="115" t="s">
        <v>28</v>
      </c>
      <c r="F3" s="115" t="s">
        <v>29</v>
      </c>
    </row>
    <row r="4" spans="1:6" ht="15.5" x14ac:dyDescent="0.35">
      <c r="A4" s="28">
        <v>1</v>
      </c>
      <c r="B4" s="18" t="s">
        <v>30</v>
      </c>
      <c r="C4" s="19" t="s">
        <v>5</v>
      </c>
      <c r="D4" s="19">
        <f>2.5*2</f>
        <v>5</v>
      </c>
      <c r="E4" s="19"/>
      <c r="F4" s="20">
        <f>D4*E4</f>
        <v>0</v>
      </c>
    </row>
    <row r="5" spans="1:6" ht="31" x14ac:dyDescent="0.35">
      <c r="A5" s="187">
        <v>2</v>
      </c>
      <c r="B5" s="18" t="s">
        <v>204</v>
      </c>
      <c r="C5" s="19" t="s">
        <v>22</v>
      </c>
      <c r="D5" s="19">
        <f>2.5*2*0.3</f>
        <v>1.5</v>
      </c>
      <c r="E5" s="19"/>
      <c r="F5" s="20">
        <f t="shared" ref="F5:F13" si="0">D5*E5</f>
        <v>0</v>
      </c>
    </row>
    <row r="6" spans="1:6" ht="31" x14ac:dyDescent="0.35">
      <c r="A6" s="187">
        <v>4</v>
      </c>
      <c r="B6" s="18" t="s">
        <v>119</v>
      </c>
      <c r="C6" s="19" t="s">
        <v>22</v>
      </c>
      <c r="D6" s="19">
        <f>2.5*2*0.4</f>
        <v>2</v>
      </c>
      <c r="E6" s="19"/>
      <c r="F6" s="20">
        <f t="shared" si="0"/>
        <v>0</v>
      </c>
    </row>
    <row r="7" spans="1:6" ht="31" x14ac:dyDescent="0.35">
      <c r="A7" s="28">
        <v>5</v>
      </c>
      <c r="B7" s="18" t="s">
        <v>205</v>
      </c>
      <c r="C7" s="19"/>
      <c r="D7" s="19">
        <f>1.5*0.3*0.7</f>
        <v>0.31499999999999995</v>
      </c>
      <c r="E7" s="19"/>
      <c r="F7" s="20">
        <f t="shared" si="0"/>
        <v>0</v>
      </c>
    </row>
    <row r="8" spans="1:6" ht="31" x14ac:dyDescent="0.35">
      <c r="A8" s="187">
        <v>6</v>
      </c>
      <c r="B8" s="18" t="s">
        <v>120</v>
      </c>
      <c r="C8" s="19" t="s">
        <v>5</v>
      </c>
      <c r="D8" s="19">
        <f>2.2*0.6*2</f>
        <v>2.64</v>
      </c>
      <c r="E8" s="19"/>
      <c r="F8" s="20">
        <f t="shared" si="0"/>
        <v>0</v>
      </c>
    </row>
    <row r="9" spans="1:6" ht="31" x14ac:dyDescent="0.35">
      <c r="A9" s="28">
        <v>7</v>
      </c>
      <c r="B9" s="18" t="s">
        <v>123</v>
      </c>
      <c r="C9" s="19" t="s">
        <v>22</v>
      </c>
      <c r="D9" s="19">
        <f>2*0.2*0.2</f>
        <v>8.0000000000000016E-2</v>
      </c>
      <c r="E9" s="19"/>
      <c r="F9" s="20">
        <f t="shared" si="0"/>
        <v>0</v>
      </c>
    </row>
    <row r="10" spans="1:6" ht="46.5" x14ac:dyDescent="0.35">
      <c r="A10" s="187">
        <v>8</v>
      </c>
      <c r="B10" s="18" t="s">
        <v>32</v>
      </c>
      <c r="C10" s="19" t="s">
        <v>5</v>
      </c>
      <c r="D10" s="19">
        <f>2.2*0.5*2+(1.2*0.5*2)+(2.2*0.7*2)+(0.3*0.7*2)</f>
        <v>6.9</v>
      </c>
      <c r="E10" s="19"/>
      <c r="F10" s="20">
        <f t="shared" si="0"/>
        <v>0</v>
      </c>
    </row>
    <row r="11" spans="1:6" ht="46.5" x14ac:dyDescent="0.35">
      <c r="A11" s="28">
        <v>9</v>
      </c>
      <c r="B11" s="18" t="s">
        <v>121</v>
      </c>
      <c r="C11" s="19" t="s">
        <v>8</v>
      </c>
      <c r="D11" s="19">
        <v>3.14</v>
      </c>
      <c r="E11" s="19"/>
      <c r="F11" s="20">
        <f t="shared" si="0"/>
        <v>0</v>
      </c>
    </row>
    <row r="12" spans="1:6" ht="31" x14ac:dyDescent="0.35">
      <c r="A12" s="187">
        <v>10</v>
      </c>
      <c r="B12" s="18" t="s">
        <v>122</v>
      </c>
      <c r="C12" s="19" t="s">
        <v>31</v>
      </c>
      <c r="D12" s="19">
        <v>1</v>
      </c>
      <c r="E12" s="19"/>
      <c r="F12" s="20">
        <f t="shared" si="0"/>
        <v>0</v>
      </c>
    </row>
    <row r="13" spans="1:6" ht="15.5" x14ac:dyDescent="0.35">
      <c r="A13" s="28">
        <v>11</v>
      </c>
      <c r="B13" s="18" t="s">
        <v>33</v>
      </c>
      <c r="C13" s="19" t="s">
        <v>34</v>
      </c>
      <c r="D13" s="19">
        <v>1.2</v>
      </c>
      <c r="E13" s="19"/>
      <c r="F13" s="20">
        <f t="shared" si="0"/>
        <v>0</v>
      </c>
    </row>
    <row r="14" spans="1:6" ht="15.5" x14ac:dyDescent="0.35">
      <c r="A14" s="187"/>
      <c r="B14" s="50"/>
      <c r="C14" s="51"/>
      <c r="D14" s="52"/>
      <c r="E14" s="53"/>
      <c r="F14" s="53"/>
    </row>
    <row r="15" spans="1:6" ht="15.5" x14ac:dyDescent="0.35">
      <c r="A15" s="187"/>
      <c r="B15" s="286" t="s">
        <v>133</v>
      </c>
      <c r="C15" s="286"/>
      <c r="D15" s="286"/>
      <c r="E15" s="286"/>
      <c r="F15" s="22">
        <f>SUM(F4:F14)</f>
        <v>0</v>
      </c>
    </row>
    <row r="16" spans="1:6" ht="15.5" x14ac:dyDescent="0.35">
      <c r="A16" s="188" t="s">
        <v>35</v>
      </c>
      <c r="B16" s="49" t="s">
        <v>36</v>
      </c>
      <c r="C16" s="48"/>
      <c r="D16" s="48"/>
      <c r="E16" s="48"/>
      <c r="F16" s="48"/>
    </row>
    <row r="17" spans="1:6" ht="15.5" x14ac:dyDescent="0.35">
      <c r="A17" s="4">
        <v>1</v>
      </c>
      <c r="B17" s="23" t="s">
        <v>39</v>
      </c>
      <c r="C17" s="24" t="s">
        <v>40</v>
      </c>
      <c r="D17" s="24">
        <v>1</v>
      </c>
      <c r="E17" s="24"/>
      <c r="F17" s="6">
        <f>D17*E17</f>
        <v>0</v>
      </c>
    </row>
    <row r="18" spans="1:6" ht="15.5" x14ac:dyDescent="0.35">
      <c r="A18" s="4">
        <v>2</v>
      </c>
      <c r="B18" s="23" t="s">
        <v>153</v>
      </c>
      <c r="C18" s="24" t="s">
        <v>40</v>
      </c>
      <c r="D18" s="24">
        <v>3</v>
      </c>
      <c r="E18" s="24"/>
      <c r="F18" s="6">
        <f t="shared" ref="F18:F31" si="1">D18*E18</f>
        <v>0</v>
      </c>
    </row>
    <row r="19" spans="1:6" ht="15.5" x14ac:dyDescent="0.35">
      <c r="A19" s="4"/>
      <c r="B19" s="23" t="s">
        <v>153</v>
      </c>
      <c r="C19" s="24" t="s">
        <v>40</v>
      </c>
      <c r="D19" s="24">
        <v>1</v>
      </c>
      <c r="E19" s="24"/>
      <c r="F19" s="6">
        <f t="shared" si="1"/>
        <v>0</v>
      </c>
    </row>
    <row r="20" spans="1:6" ht="15.5" x14ac:dyDescent="0.35">
      <c r="A20" s="4">
        <v>3</v>
      </c>
      <c r="B20" s="23" t="s">
        <v>41</v>
      </c>
      <c r="C20" s="24" t="s">
        <v>40</v>
      </c>
      <c r="D20" s="24">
        <v>1</v>
      </c>
      <c r="E20" s="24"/>
      <c r="F20" s="6">
        <f t="shared" si="1"/>
        <v>0</v>
      </c>
    </row>
    <row r="21" spans="1:6" ht="15.5" x14ac:dyDescent="0.35">
      <c r="A21" s="4">
        <v>4</v>
      </c>
      <c r="B21" s="23" t="s">
        <v>42</v>
      </c>
      <c r="C21" s="24" t="s">
        <v>40</v>
      </c>
      <c r="D21" s="24">
        <v>3</v>
      </c>
      <c r="E21" s="24"/>
      <c r="F21" s="6">
        <f t="shared" si="1"/>
        <v>0</v>
      </c>
    </row>
    <row r="22" spans="1:6" ht="15.5" x14ac:dyDescent="0.35">
      <c r="A22" s="4">
        <v>5</v>
      </c>
      <c r="B22" s="23" t="s">
        <v>43</v>
      </c>
      <c r="C22" s="24" t="s">
        <v>40</v>
      </c>
      <c r="D22" s="24">
        <v>2</v>
      </c>
      <c r="E22" s="24"/>
      <c r="F22" s="6">
        <f t="shared" si="1"/>
        <v>0</v>
      </c>
    </row>
    <row r="23" spans="1:6" ht="15.5" x14ac:dyDescent="0.35">
      <c r="A23" s="4"/>
      <c r="B23" s="23" t="s">
        <v>206</v>
      </c>
      <c r="C23" s="24" t="s">
        <v>40</v>
      </c>
      <c r="D23" s="24">
        <v>2</v>
      </c>
      <c r="E23" s="24"/>
      <c r="F23" s="6">
        <f t="shared" si="1"/>
        <v>0</v>
      </c>
    </row>
    <row r="24" spans="1:6" ht="15.5" x14ac:dyDescent="0.35">
      <c r="A24" s="4">
        <v>6</v>
      </c>
      <c r="B24" s="23" t="s">
        <v>44</v>
      </c>
      <c r="C24" s="24" t="s">
        <v>40</v>
      </c>
      <c r="D24" s="24">
        <v>7</v>
      </c>
      <c r="E24" s="24"/>
      <c r="F24" s="6">
        <f t="shared" si="1"/>
        <v>0</v>
      </c>
    </row>
    <row r="25" spans="1:6" ht="15.5" x14ac:dyDescent="0.35">
      <c r="A25" s="4">
        <v>7</v>
      </c>
      <c r="B25" s="23" t="s">
        <v>45</v>
      </c>
      <c r="C25" s="24" t="s">
        <v>40</v>
      </c>
      <c r="D25" s="24">
        <v>1</v>
      </c>
      <c r="E25" s="24"/>
      <c r="F25" s="6">
        <f t="shared" si="1"/>
        <v>0</v>
      </c>
    </row>
    <row r="26" spans="1:6" ht="15.5" x14ac:dyDescent="0.35">
      <c r="A26" s="4">
        <v>8</v>
      </c>
      <c r="B26" s="23" t="s">
        <v>156</v>
      </c>
      <c r="C26" s="24" t="s">
        <v>40</v>
      </c>
      <c r="D26" s="24">
        <v>4</v>
      </c>
      <c r="E26" s="24"/>
      <c r="F26" s="6">
        <f t="shared" si="1"/>
        <v>0</v>
      </c>
    </row>
    <row r="27" spans="1:6" ht="15.5" x14ac:dyDescent="0.35">
      <c r="A27" s="4">
        <v>9</v>
      </c>
      <c r="B27" s="25" t="s">
        <v>46</v>
      </c>
      <c r="C27" s="24" t="s">
        <v>40</v>
      </c>
      <c r="D27" s="24">
        <v>4</v>
      </c>
      <c r="E27" s="24"/>
      <c r="F27" s="6">
        <f t="shared" si="1"/>
        <v>0</v>
      </c>
    </row>
    <row r="28" spans="1:6" ht="15.5" x14ac:dyDescent="0.35">
      <c r="A28" s="4">
        <v>10</v>
      </c>
      <c r="B28" s="23" t="s">
        <v>47</v>
      </c>
      <c r="C28" s="24" t="s">
        <v>40</v>
      </c>
      <c r="D28" s="24">
        <v>4</v>
      </c>
      <c r="E28" s="24"/>
      <c r="F28" s="6">
        <f t="shared" si="1"/>
        <v>0</v>
      </c>
    </row>
    <row r="29" spans="1:6" ht="15.5" x14ac:dyDescent="0.35">
      <c r="A29" s="4">
        <v>11</v>
      </c>
      <c r="B29" s="23" t="s">
        <v>48</v>
      </c>
      <c r="C29" s="24" t="s">
        <v>40</v>
      </c>
      <c r="D29" s="24">
        <v>3</v>
      </c>
      <c r="E29" s="24"/>
      <c r="F29" s="6">
        <f t="shared" si="1"/>
        <v>0</v>
      </c>
    </row>
    <row r="30" spans="1:6" ht="15.5" x14ac:dyDescent="0.35">
      <c r="A30" s="4">
        <v>12</v>
      </c>
      <c r="B30" s="23" t="s">
        <v>49</v>
      </c>
      <c r="C30" s="24" t="s">
        <v>40</v>
      </c>
      <c r="D30" s="24">
        <v>5</v>
      </c>
      <c r="E30" s="24"/>
      <c r="F30" s="6">
        <f t="shared" si="1"/>
        <v>0</v>
      </c>
    </row>
    <row r="31" spans="1:6" ht="15.5" x14ac:dyDescent="0.35">
      <c r="A31" s="4">
        <v>13</v>
      </c>
      <c r="B31" s="23" t="s">
        <v>50</v>
      </c>
      <c r="C31" s="24" t="s">
        <v>40</v>
      </c>
      <c r="D31" s="24">
        <v>1</v>
      </c>
      <c r="E31" s="24"/>
      <c r="F31" s="6">
        <f t="shared" si="1"/>
        <v>0</v>
      </c>
    </row>
    <row r="32" spans="1:6" ht="15.5" x14ac:dyDescent="0.35">
      <c r="A32" s="110"/>
      <c r="B32" s="117" t="s">
        <v>52</v>
      </c>
      <c r="C32" s="110"/>
      <c r="D32" s="110"/>
      <c r="E32" s="110"/>
      <c r="F32" s="118">
        <f>SUM(F17:F31)</f>
        <v>0</v>
      </c>
    </row>
    <row r="33" spans="1:6" ht="15.5" x14ac:dyDescent="0.35">
      <c r="A33" s="119"/>
      <c r="B33" s="120" t="s">
        <v>157</v>
      </c>
      <c r="C33" s="119"/>
      <c r="D33" s="119"/>
      <c r="E33" s="119"/>
      <c r="F33" s="121">
        <f>F32+F15</f>
        <v>0</v>
      </c>
    </row>
  </sheetData>
  <mergeCells count="2">
    <mergeCell ref="B15:E15"/>
    <mergeCell ref="A1:B1"/>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95A625-64FA-4180-8109-49F24F89AE52}">
  <dimension ref="A1:F18"/>
  <sheetViews>
    <sheetView topLeftCell="A11" workbookViewId="0">
      <selection activeCell="E3" sqref="E3:E16"/>
    </sheetView>
  </sheetViews>
  <sheetFormatPr defaultRowHeight="14.5" x14ac:dyDescent="0.35"/>
  <cols>
    <col min="1" max="1" width="8.36328125" customWidth="1"/>
    <col min="2" max="2" width="53" customWidth="1"/>
    <col min="4" max="4" width="11.36328125" customWidth="1"/>
    <col min="5" max="5" width="13.54296875" customWidth="1"/>
    <col min="6" max="6" width="27.54296875" customWidth="1"/>
  </cols>
  <sheetData>
    <row r="1" spans="1:6" ht="30.5" x14ac:dyDescent="0.35">
      <c r="A1" s="112"/>
      <c r="B1" s="111" t="s">
        <v>172</v>
      </c>
      <c r="C1" s="112"/>
      <c r="D1" s="112"/>
      <c r="E1" s="112"/>
      <c r="F1" s="113"/>
    </row>
    <row r="2" spans="1:6" ht="15.5" x14ac:dyDescent="0.35">
      <c r="A2" s="110" t="s">
        <v>10</v>
      </c>
      <c r="B2" s="193" t="s">
        <v>70</v>
      </c>
      <c r="C2" s="234" t="s">
        <v>11</v>
      </c>
      <c r="D2" s="234" t="s">
        <v>1</v>
      </c>
      <c r="E2" s="235" t="s">
        <v>71</v>
      </c>
      <c r="F2" s="234" t="s">
        <v>72</v>
      </c>
    </row>
    <row r="3" spans="1:6" ht="15.5" x14ac:dyDescent="0.35">
      <c r="A3" s="4">
        <v>1</v>
      </c>
      <c r="B3" s="21" t="s">
        <v>73</v>
      </c>
      <c r="C3" s="24" t="s">
        <v>5</v>
      </c>
      <c r="D3" s="24">
        <f>3*3</f>
        <v>9</v>
      </c>
      <c r="E3" s="17"/>
      <c r="F3" s="27">
        <f>E3*D3</f>
        <v>0</v>
      </c>
    </row>
    <row r="4" spans="1:6" ht="15.5" x14ac:dyDescent="0.35">
      <c r="A4" s="4">
        <v>2</v>
      </c>
      <c r="B4" s="21" t="s">
        <v>74</v>
      </c>
      <c r="C4" s="24" t="s">
        <v>22</v>
      </c>
      <c r="D4" s="28">
        <f>0.4*0.4*12</f>
        <v>1.9200000000000004</v>
      </c>
      <c r="E4" s="17"/>
      <c r="F4" s="27">
        <f t="shared" ref="F4:F16" si="0">E4*D4</f>
        <v>0</v>
      </c>
    </row>
    <row r="5" spans="1:6" ht="15.5" x14ac:dyDescent="0.35">
      <c r="A5" s="4">
        <v>3</v>
      </c>
      <c r="B5" s="21" t="s">
        <v>75</v>
      </c>
      <c r="C5" s="24" t="s">
        <v>22</v>
      </c>
      <c r="D5" s="5">
        <f>0.4*0.8*10.2</f>
        <v>3.2640000000000002</v>
      </c>
      <c r="E5" s="17"/>
      <c r="F5" s="27">
        <f t="shared" si="0"/>
        <v>0</v>
      </c>
    </row>
    <row r="6" spans="1:6" ht="15.5" x14ac:dyDescent="0.35">
      <c r="A6" s="4">
        <v>4</v>
      </c>
      <c r="B6" s="21" t="s">
        <v>124</v>
      </c>
      <c r="C6" s="24" t="s">
        <v>22</v>
      </c>
      <c r="D6" s="5">
        <f>0.4*0.15*10.6</f>
        <v>0.63600000000000001</v>
      </c>
      <c r="E6" s="17"/>
      <c r="F6" s="27">
        <f t="shared" si="0"/>
        <v>0</v>
      </c>
    </row>
    <row r="7" spans="1:6" ht="15.5" x14ac:dyDescent="0.35">
      <c r="A7" s="4">
        <v>5</v>
      </c>
      <c r="B7" s="21" t="s">
        <v>76</v>
      </c>
      <c r="C7" s="24" t="s">
        <v>22</v>
      </c>
      <c r="D7" s="24">
        <f>2.6*2.6*0.4</f>
        <v>2.7040000000000006</v>
      </c>
      <c r="E7" s="17"/>
      <c r="F7" s="27">
        <f t="shared" si="0"/>
        <v>0</v>
      </c>
    </row>
    <row r="8" spans="1:6" ht="15.5" x14ac:dyDescent="0.35">
      <c r="A8" s="4">
        <v>6</v>
      </c>
      <c r="B8" s="21" t="s">
        <v>77</v>
      </c>
      <c r="C8" s="24" t="s">
        <v>5</v>
      </c>
      <c r="D8" s="24">
        <f>(2.6*3)*4-(2+1.5)</f>
        <v>27.700000000000003</v>
      </c>
      <c r="E8" s="17"/>
      <c r="F8" s="27">
        <f t="shared" si="0"/>
        <v>0</v>
      </c>
    </row>
    <row r="9" spans="1:6" ht="15.5" x14ac:dyDescent="0.35">
      <c r="A9" s="4">
        <v>7</v>
      </c>
      <c r="B9" s="21" t="s">
        <v>78</v>
      </c>
      <c r="C9" s="24" t="s">
        <v>5</v>
      </c>
      <c r="D9" s="24">
        <f>(2.6*3)*2*4-(2+1.5)</f>
        <v>58.900000000000006</v>
      </c>
      <c r="E9" s="17"/>
      <c r="F9" s="27">
        <f t="shared" si="0"/>
        <v>0</v>
      </c>
    </row>
    <row r="10" spans="1:6" ht="15.5" x14ac:dyDescent="0.35">
      <c r="A10" s="4">
        <v>8</v>
      </c>
      <c r="B10" s="21" t="s">
        <v>79</v>
      </c>
      <c r="C10" s="24" t="s">
        <v>5</v>
      </c>
      <c r="D10" s="24">
        <f>(2.6*3)*2*4-(2+1.5)</f>
        <v>58.900000000000006</v>
      </c>
      <c r="E10" s="17"/>
      <c r="F10" s="27">
        <f t="shared" si="0"/>
        <v>0</v>
      </c>
    </row>
    <row r="11" spans="1:6" ht="15.5" x14ac:dyDescent="0.35">
      <c r="A11" s="4">
        <v>9</v>
      </c>
      <c r="B11" s="21" t="s">
        <v>80</v>
      </c>
      <c r="C11" s="24" t="s">
        <v>5</v>
      </c>
      <c r="D11" s="24">
        <f>D10</f>
        <v>58.900000000000006</v>
      </c>
      <c r="E11" s="17"/>
      <c r="F11" s="27">
        <f t="shared" si="0"/>
        <v>0</v>
      </c>
    </row>
    <row r="12" spans="1:6" ht="15.5" x14ac:dyDescent="0.35">
      <c r="A12" s="4">
        <v>10</v>
      </c>
      <c r="B12" s="21" t="s">
        <v>125</v>
      </c>
      <c r="C12" s="24" t="s">
        <v>22</v>
      </c>
      <c r="D12" s="24">
        <f>2.6*2.6*0.1</f>
        <v>0.67600000000000016</v>
      </c>
      <c r="E12" s="17"/>
      <c r="F12" s="27">
        <f t="shared" si="0"/>
        <v>0</v>
      </c>
    </row>
    <row r="13" spans="1:6" ht="31" x14ac:dyDescent="0.35">
      <c r="A13" s="4">
        <v>11</v>
      </c>
      <c r="B13" s="21" t="s">
        <v>173</v>
      </c>
      <c r="C13" s="24" t="s">
        <v>9</v>
      </c>
      <c r="D13" s="24">
        <f>3.4*3.4</f>
        <v>11.559999999999999</v>
      </c>
      <c r="E13" s="17"/>
      <c r="F13" s="27">
        <f t="shared" si="0"/>
        <v>0</v>
      </c>
    </row>
    <row r="14" spans="1:6" ht="15.5" x14ac:dyDescent="0.35">
      <c r="A14" s="4">
        <v>13</v>
      </c>
      <c r="B14" s="21" t="s">
        <v>214</v>
      </c>
      <c r="C14" s="24" t="s">
        <v>10</v>
      </c>
      <c r="D14" s="24">
        <v>1</v>
      </c>
      <c r="E14" s="17"/>
      <c r="F14" s="27">
        <f t="shared" si="0"/>
        <v>0</v>
      </c>
    </row>
    <row r="15" spans="1:6" ht="15.5" x14ac:dyDescent="0.35">
      <c r="A15" s="4">
        <v>14</v>
      </c>
      <c r="B15" s="21" t="s">
        <v>81</v>
      </c>
      <c r="C15" s="24" t="s">
        <v>10</v>
      </c>
      <c r="D15" s="24">
        <v>1</v>
      </c>
      <c r="E15" s="17"/>
      <c r="F15" s="27">
        <f t="shared" si="0"/>
        <v>0</v>
      </c>
    </row>
    <row r="16" spans="1:6" ht="15.5" x14ac:dyDescent="0.35">
      <c r="A16" s="36">
        <v>15</v>
      </c>
      <c r="B16" s="37" t="s">
        <v>126</v>
      </c>
      <c r="C16" s="38" t="s">
        <v>127</v>
      </c>
      <c r="D16" s="29">
        <v>1</v>
      </c>
      <c r="E16" s="39"/>
      <c r="F16" s="27">
        <f t="shared" si="0"/>
        <v>0</v>
      </c>
    </row>
    <row r="17" spans="1:6" ht="15.5" x14ac:dyDescent="0.35">
      <c r="A17" s="110"/>
      <c r="B17" s="114" t="s">
        <v>82</v>
      </c>
      <c r="C17" s="115"/>
      <c r="D17" s="115"/>
      <c r="E17" s="115"/>
      <c r="F17" s="116">
        <f>SUM(F3:F16)</f>
        <v>0</v>
      </c>
    </row>
    <row r="18" spans="1:6" x14ac:dyDescent="0.35">
      <c r="F18" s="40"/>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A72E4D-FEBB-4A0C-96E2-35B17CC42FFB}">
  <dimension ref="A1:F18"/>
  <sheetViews>
    <sheetView topLeftCell="A12" workbookViewId="0">
      <selection activeCell="E24" sqref="E24"/>
    </sheetView>
  </sheetViews>
  <sheetFormatPr defaultRowHeight="14.5" x14ac:dyDescent="0.35"/>
  <cols>
    <col min="1" max="1" width="8.36328125" customWidth="1"/>
    <col min="2" max="2" width="53" customWidth="1"/>
    <col min="4" max="4" width="11.36328125" customWidth="1"/>
    <col min="5" max="5" width="13.54296875" customWidth="1"/>
    <col min="6" max="6" width="27.54296875" customWidth="1"/>
  </cols>
  <sheetData>
    <row r="1" spans="1:6" ht="15" thickBot="1" x14ac:dyDescent="0.4">
      <c r="A1" s="291" t="s">
        <v>95</v>
      </c>
      <c r="B1" s="291"/>
      <c r="C1" s="291"/>
      <c r="D1" s="291"/>
      <c r="E1" s="291"/>
      <c r="F1" s="291"/>
    </row>
    <row r="2" spans="1:6" ht="34.75" customHeight="1" x14ac:dyDescent="0.35">
      <c r="A2" s="122" t="s">
        <v>10</v>
      </c>
      <c r="B2" s="236" t="s">
        <v>233</v>
      </c>
      <c r="C2" s="237" t="s">
        <v>11</v>
      </c>
      <c r="D2" s="238" t="s">
        <v>12</v>
      </c>
      <c r="E2" s="238" t="s">
        <v>71</v>
      </c>
      <c r="F2" s="239" t="s">
        <v>86</v>
      </c>
    </row>
    <row r="3" spans="1:6" x14ac:dyDescent="0.35">
      <c r="A3" s="30">
        <v>1</v>
      </c>
      <c r="B3" s="31" t="s">
        <v>87</v>
      </c>
      <c r="C3" s="31" t="s">
        <v>9</v>
      </c>
      <c r="D3" s="30">
        <f>2*2</f>
        <v>4</v>
      </c>
      <c r="E3" s="30"/>
      <c r="F3" s="32">
        <f>D3*E3</f>
        <v>0</v>
      </c>
    </row>
    <row r="4" spans="1:6" ht="17.399999999999999" customHeight="1" x14ac:dyDescent="0.35">
      <c r="A4" s="30">
        <v>2</v>
      </c>
      <c r="B4" s="31" t="s">
        <v>207</v>
      </c>
      <c r="C4" s="31" t="s">
        <v>8</v>
      </c>
      <c r="D4" s="33">
        <f>4.8*0.4*0.4</f>
        <v>0.76800000000000002</v>
      </c>
      <c r="E4" s="30"/>
      <c r="F4" s="32">
        <f>D4*E4</f>
        <v>0</v>
      </c>
    </row>
    <row r="5" spans="1:6" ht="28.5" x14ac:dyDescent="0.35">
      <c r="A5" s="30">
        <v>3</v>
      </c>
      <c r="B5" s="34" t="s">
        <v>208</v>
      </c>
      <c r="C5" s="34" t="s">
        <v>8</v>
      </c>
      <c r="D5" s="33">
        <f>4.8*0.4*0.8</f>
        <v>1.536</v>
      </c>
      <c r="E5" s="30"/>
      <c r="F5" s="32">
        <f>D5*E5</f>
        <v>0</v>
      </c>
    </row>
    <row r="6" spans="1:6" ht="17.399999999999999" customHeight="1" x14ac:dyDescent="0.35">
      <c r="A6" s="30"/>
      <c r="B6" s="31" t="s">
        <v>212</v>
      </c>
      <c r="C6" s="34" t="s">
        <v>8</v>
      </c>
      <c r="D6" s="33">
        <f>0.8*0.8*0.4</f>
        <v>0.25600000000000006</v>
      </c>
      <c r="E6" s="30"/>
      <c r="F6" s="32">
        <f>D6*E6</f>
        <v>0</v>
      </c>
    </row>
    <row r="7" spans="1:6" ht="28.5" x14ac:dyDescent="0.35">
      <c r="A7" s="30">
        <v>4</v>
      </c>
      <c r="B7" s="34" t="s">
        <v>209</v>
      </c>
      <c r="C7" s="34" t="s">
        <v>9</v>
      </c>
      <c r="D7" s="33">
        <f>5.6*2.4</f>
        <v>13.44</v>
      </c>
      <c r="E7" s="30"/>
      <c r="F7" s="32">
        <f t="shared" ref="F7:F16" si="0">D7*E7</f>
        <v>0</v>
      </c>
    </row>
    <row r="8" spans="1:6" x14ac:dyDescent="0.35">
      <c r="A8" s="30">
        <v>5</v>
      </c>
      <c r="B8" s="34" t="s">
        <v>88</v>
      </c>
      <c r="C8" s="34" t="s">
        <v>9</v>
      </c>
      <c r="D8" s="33">
        <f>D7*2</f>
        <v>26.88</v>
      </c>
      <c r="E8" s="30"/>
      <c r="F8" s="32">
        <f t="shared" si="0"/>
        <v>0</v>
      </c>
    </row>
    <row r="9" spans="1:6" x14ac:dyDescent="0.35">
      <c r="A9" s="30">
        <v>6</v>
      </c>
      <c r="B9" s="34" t="s">
        <v>170</v>
      </c>
      <c r="C9" s="34" t="s">
        <v>8</v>
      </c>
      <c r="D9" s="33">
        <f>1.2*1.2*3.6</f>
        <v>5.1840000000000002</v>
      </c>
      <c r="E9" s="30"/>
      <c r="F9" s="32">
        <f t="shared" si="0"/>
        <v>0</v>
      </c>
    </row>
    <row r="10" spans="1:6" x14ac:dyDescent="0.35">
      <c r="A10" s="30">
        <v>7</v>
      </c>
      <c r="B10" s="34" t="s">
        <v>171</v>
      </c>
      <c r="C10" s="34" t="s">
        <v>8</v>
      </c>
      <c r="D10" s="33">
        <f>(1.4*1.4*0.1)</f>
        <v>0.19599999999999998</v>
      </c>
      <c r="E10" s="30"/>
      <c r="F10" s="32">
        <f t="shared" si="0"/>
        <v>0</v>
      </c>
    </row>
    <row r="11" spans="1:6" x14ac:dyDescent="0.35">
      <c r="A11" s="30">
        <v>8</v>
      </c>
      <c r="B11" s="34" t="s">
        <v>89</v>
      </c>
      <c r="C11" s="34" t="s">
        <v>9</v>
      </c>
      <c r="D11" s="33">
        <f>D8</f>
        <v>26.88</v>
      </c>
      <c r="E11" s="30"/>
      <c r="F11" s="32">
        <f t="shared" si="0"/>
        <v>0</v>
      </c>
    </row>
    <row r="12" spans="1:6" ht="28.5" x14ac:dyDescent="0.35">
      <c r="A12" s="30">
        <v>9</v>
      </c>
      <c r="B12" s="34" t="s">
        <v>90</v>
      </c>
      <c r="C12" s="34" t="s">
        <v>91</v>
      </c>
      <c r="D12" s="33">
        <v>1</v>
      </c>
      <c r="E12" s="30"/>
      <c r="F12" s="32">
        <f t="shared" si="0"/>
        <v>0</v>
      </c>
    </row>
    <row r="13" spans="1:6" x14ac:dyDescent="0.35">
      <c r="A13" s="30">
        <v>10</v>
      </c>
      <c r="B13" s="34" t="s">
        <v>210</v>
      </c>
      <c r="C13" s="34" t="s">
        <v>40</v>
      </c>
      <c r="D13" s="33">
        <v>1</v>
      </c>
      <c r="E13" s="30"/>
      <c r="F13" s="32">
        <f t="shared" si="0"/>
        <v>0</v>
      </c>
    </row>
    <row r="14" spans="1:6" ht="70.5" x14ac:dyDescent="0.35">
      <c r="A14" s="30">
        <v>11</v>
      </c>
      <c r="B14" s="34" t="s">
        <v>92</v>
      </c>
      <c r="C14" s="34" t="s">
        <v>9</v>
      </c>
      <c r="D14" s="33">
        <f>2.2*1.9+(2.2*1.9*7/100)</f>
        <v>4.4725999999999999</v>
      </c>
      <c r="E14" s="30"/>
      <c r="F14" s="32">
        <f t="shared" si="0"/>
        <v>0</v>
      </c>
    </row>
    <row r="15" spans="1:6" x14ac:dyDescent="0.35">
      <c r="A15" s="30">
        <v>12</v>
      </c>
      <c r="B15" s="34" t="s">
        <v>93</v>
      </c>
      <c r="C15" s="34" t="s">
        <v>8</v>
      </c>
      <c r="D15" s="33">
        <f>1.2*1.2</f>
        <v>1.44</v>
      </c>
      <c r="E15" s="30"/>
      <c r="F15" s="32">
        <f t="shared" si="0"/>
        <v>0</v>
      </c>
    </row>
    <row r="16" spans="1:6" ht="28.5" x14ac:dyDescent="0.35">
      <c r="A16" s="30">
        <v>13</v>
      </c>
      <c r="B16" s="34" t="s">
        <v>211</v>
      </c>
      <c r="C16" s="34" t="s">
        <v>91</v>
      </c>
      <c r="D16" s="33">
        <v>1</v>
      </c>
      <c r="E16" s="30"/>
      <c r="F16" s="32">
        <f t="shared" si="0"/>
        <v>0</v>
      </c>
    </row>
    <row r="17" spans="1:6" x14ac:dyDescent="0.35">
      <c r="A17" s="30"/>
      <c r="B17" s="34"/>
      <c r="C17" s="35"/>
      <c r="D17" s="33"/>
      <c r="E17" s="30"/>
      <c r="F17" s="32"/>
    </row>
    <row r="18" spans="1:6" ht="15.5" x14ac:dyDescent="0.35">
      <c r="A18" s="122"/>
      <c r="B18" s="289" t="s">
        <v>94</v>
      </c>
      <c r="C18" s="289"/>
      <c r="D18" s="289"/>
      <c r="E18" s="290"/>
      <c r="F18" s="123">
        <f>SUM(F3:F17)</f>
        <v>0</v>
      </c>
    </row>
  </sheetData>
  <mergeCells count="2">
    <mergeCell ref="B18:E18"/>
    <mergeCell ref="A1:F1"/>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46E0C3-4826-4ED4-B8CF-74A9B16A64DF}">
  <dimension ref="A1:F21"/>
  <sheetViews>
    <sheetView topLeftCell="A17" workbookViewId="0">
      <selection activeCell="E24" sqref="E24"/>
    </sheetView>
  </sheetViews>
  <sheetFormatPr defaultRowHeight="14.5" x14ac:dyDescent="0.35"/>
  <cols>
    <col min="1" max="1" width="8.36328125" customWidth="1"/>
    <col min="2" max="2" width="53" customWidth="1"/>
    <col min="3" max="3" width="8.90625"/>
    <col min="4" max="4" width="11.36328125" customWidth="1"/>
    <col min="5" max="5" width="13.54296875" customWidth="1"/>
    <col min="6" max="6" width="27.54296875" customWidth="1"/>
  </cols>
  <sheetData>
    <row r="1" spans="1:6" ht="15.65" customHeight="1" x14ac:dyDescent="0.35">
      <c r="A1" s="292" t="s">
        <v>236</v>
      </c>
      <c r="B1" s="293"/>
      <c r="C1" s="293"/>
      <c r="D1" s="293"/>
      <c r="E1" s="293"/>
      <c r="F1" s="294"/>
    </row>
    <row r="2" spans="1:6" ht="14.4" customHeight="1" x14ac:dyDescent="0.35">
      <c r="A2" s="295" t="s">
        <v>237</v>
      </c>
      <c r="B2" s="296"/>
      <c r="C2" s="296"/>
      <c r="D2" s="296"/>
      <c r="E2" s="296"/>
      <c r="F2" s="297"/>
    </row>
    <row r="3" spans="1:6" ht="14.4" customHeight="1" x14ac:dyDescent="0.35">
      <c r="A3" s="298"/>
      <c r="B3" s="299"/>
      <c r="C3" s="299"/>
      <c r="D3" s="299"/>
      <c r="E3" s="299"/>
      <c r="F3" s="300"/>
    </row>
    <row r="4" spans="1:6" ht="15.5" x14ac:dyDescent="0.35">
      <c r="A4" s="250" t="s">
        <v>238</v>
      </c>
      <c r="B4" s="251" t="s">
        <v>239</v>
      </c>
      <c r="C4" s="252" t="s">
        <v>11</v>
      </c>
      <c r="D4" s="253" t="s">
        <v>1</v>
      </c>
      <c r="E4" s="254" t="s">
        <v>240</v>
      </c>
      <c r="F4" s="252" t="s">
        <v>101</v>
      </c>
    </row>
    <row r="5" spans="1:6" ht="46.5" x14ac:dyDescent="0.35">
      <c r="A5" s="101">
        <v>1.1000000000000001</v>
      </c>
      <c r="B5" s="255" t="s">
        <v>241</v>
      </c>
      <c r="C5" s="256" t="s">
        <v>91</v>
      </c>
      <c r="D5" s="101">
        <v>8</v>
      </c>
      <c r="E5" s="257"/>
      <c r="F5" s="257">
        <f>D5*E5</f>
        <v>0</v>
      </c>
    </row>
    <row r="6" spans="1:6" ht="34" x14ac:dyDescent="0.35">
      <c r="A6" s="101">
        <v>1.2</v>
      </c>
      <c r="B6" s="255" t="s">
        <v>242</v>
      </c>
      <c r="C6" s="256" t="s">
        <v>118</v>
      </c>
      <c r="D6" s="101">
        <v>30</v>
      </c>
      <c r="E6" s="257"/>
      <c r="F6" s="257">
        <f t="shared" ref="F6:F14" si="0">D6*E6</f>
        <v>0</v>
      </c>
    </row>
    <row r="7" spans="1:6" ht="186" x14ac:dyDescent="0.35">
      <c r="A7" s="101">
        <v>1.3</v>
      </c>
      <c r="B7" s="258" t="s">
        <v>243</v>
      </c>
      <c r="C7" s="259" t="s">
        <v>112</v>
      </c>
      <c r="D7" s="260">
        <v>1</v>
      </c>
      <c r="E7" s="102"/>
      <c r="F7" s="257">
        <f t="shared" si="0"/>
        <v>0</v>
      </c>
    </row>
    <row r="8" spans="1:6" ht="46.5" x14ac:dyDescent="0.35">
      <c r="A8" s="101">
        <v>1.4</v>
      </c>
      <c r="B8" s="258" t="s">
        <v>244</v>
      </c>
      <c r="C8" s="256" t="s">
        <v>91</v>
      </c>
      <c r="D8" s="101">
        <v>3</v>
      </c>
      <c r="E8" s="102"/>
      <c r="F8" s="257">
        <f t="shared" si="0"/>
        <v>0</v>
      </c>
    </row>
    <row r="9" spans="1:6" ht="62" x14ac:dyDescent="0.35">
      <c r="A9" s="101">
        <v>1.5</v>
      </c>
      <c r="B9" s="261" t="s">
        <v>245</v>
      </c>
      <c r="C9" s="259" t="s">
        <v>91</v>
      </c>
      <c r="D9" s="101">
        <v>1</v>
      </c>
      <c r="E9" s="102"/>
      <c r="F9" s="257">
        <f t="shared" si="0"/>
        <v>0</v>
      </c>
    </row>
    <row r="10" spans="1:6" ht="46.5" x14ac:dyDescent="0.35">
      <c r="A10" s="101">
        <v>1.6</v>
      </c>
      <c r="B10" s="262" t="s">
        <v>246</v>
      </c>
      <c r="C10" s="256" t="s">
        <v>118</v>
      </c>
      <c r="D10" s="101">
        <v>150</v>
      </c>
      <c r="E10" s="257"/>
      <c r="F10" s="257">
        <f t="shared" si="0"/>
        <v>0</v>
      </c>
    </row>
    <row r="11" spans="1:6" ht="15.5" x14ac:dyDescent="0.35">
      <c r="A11" s="101">
        <v>1.7</v>
      </c>
      <c r="B11" s="261" t="s">
        <v>247</v>
      </c>
      <c r="C11" s="260" t="s">
        <v>248</v>
      </c>
      <c r="D11" s="260">
        <v>1</v>
      </c>
      <c r="E11" s="102"/>
      <c r="F11" s="257">
        <f t="shared" si="0"/>
        <v>0</v>
      </c>
    </row>
    <row r="12" spans="1:6" ht="31" x14ac:dyDescent="0.35">
      <c r="A12" s="101">
        <v>1.8</v>
      </c>
      <c r="B12" s="261" t="s">
        <v>249</v>
      </c>
      <c r="C12" s="260" t="s">
        <v>91</v>
      </c>
      <c r="D12" s="260">
        <v>1</v>
      </c>
      <c r="E12" s="102"/>
      <c r="F12" s="257">
        <f t="shared" si="0"/>
        <v>0</v>
      </c>
    </row>
    <row r="13" spans="1:6" ht="31" x14ac:dyDescent="0.35">
      <c r="A13" s="101">
        <v>1.9</v>
      </c>
      <c r="B13" s="261" t="s">
        <v>259</v>
      </c>
      <c r="C13" s="260" t="s">
        <v>22</v>
      </c>
      <c r="D13" s="260">
        <f>1.2*0.15*6</f>
        <v>1.08</v>
      </c>
      <c r="E13" s="102"/>
      <c r="F13" s="257">
        <f t="shared" si="0"/>
        <v>0</v>
      </c>
    </row>
    <row r="14" spans="1:6" ht="31" x14ac:dyDescent="0.35">
      <c r="A14" s="101">
        <v>1.9</v>
      </c>
      <c r="B14" s="261" t="s">
        <v>250</v>
      </c>
      <c r="C14" s="260" t="s">
        <v>251</v>
      </c>
      <c r="D14" s="260">
        <v>1</v>
      </c>
      <c r="E14" s="102"/>
      <c r="F14" s="257">
        <f t="shared" si="0"/>
        <v>0</v>
      </c>
    </row>
    <row r="15" spans="1:6" ht="15.65" customHeight="1" x14ac:dyDescent="0.35">
      <c r="A15" s="301" t="s">
        <v>252</v>
      </c>
      <c r="B15" s="302"/>
      <c r="C15" s="302"/>
      <c r="D15" s="302"/>
      <c r="E15" s="303"/>
      <c r="F15" s="263">
        <f>SUM(F5:F14)</f>
        <v>0</v>
      </c>
    </row>
    <row r="16" spans="1:6" ht="15.5" x14ac:dyDescent="0.35">
      <c r="A16" s="234">
        <v>2</v>
      </c>
      <c r="B16" s="115" t="s">
        <v>253</v>
      </c>
      <c r="C16" s="110"/>
      <c r="D16" s="110"/>
      <c r="E16" s="110"/>
      <c r="F16" s="110"/>
    </row>
    <row r="17" spans="1:6" ht="93" x14ac:dyDescent="0.35">
      <c r="A17" s="108">
        <v>2.1</v>
      </c>
      <c r="B17" s="264" t="s">
        <v>254</v>
      </c>
      <c r="C17" s="108" t="s">
        <v>91</v>
      </c>
      <c r="D17" s="108">
        <v>20</v>
      </c>
      <c r="E17" s="265"/>
      <c r="F17" s="265">
        <f>D17*E17</f>
        <v>0</v>
      </c>
    </row>
    <row r="18" spans="1:6" ht="31" x14ac:dyDescent="0.35">
      <c r="A18" s="108">
        <v>2.2000000000000002</v>
      </c>
      <c r="B18" s="264" t="s">
        <v>255</v>
      </c>
      <c r="C18" s="108" t="s">
        <v>139</v>
      </c>
      <c r="D18" s="108">
        <v>2</v>
      </c>
      <c r="E18" s="265"/>
      <c r="F18" s="265">
        <f>D18*E18</f>
        <v>0</v>
      </c>
    </row>
    <row r="19" spans="1:6" ht="62" x14ac:dyDescent="0.35">
      <c r="A19" s="108">
        <v>2.2999999999999998</v>
      </c>
      <c r="B19" s="264" t="s">
        <v>256</v>
      </c>
      <c r="C19" s="108" t="s">
        <v>91</v>
      </c>
      <c r="D19" s="108">
        <v>1</v>
      </c>
      <c r="E19" s="265"/>
      <c r="F19" s="265">
        <f>D19*E19</f>
        <v>0</v>
      </c>
    </row>
    <row r="20" spans="1:6" ht="15.5" x14ac:dyDescent="0.35">
      <c r="A20" s="266"/>
      <c r="B20" s="267"/>
      <c r="C20" s="268"/>
      <c r="D20" s="269"/>
      <c r="E20" s="270" t="s">
        <v>257</v>
      </c>
      <c r="F20" s="270">
        <f>SUM(F17:F19)</f>
        <v>0</v>
      </c>
    </row>
    <row r="21" spans="1:6" ht="15.5" x14ac:dyDescent="0.35">
      <c r="A21" s="304" t="s">
        <v>258</v>
      </c>
      <c r="B21" s="305"/>
      <c r="C21" s="305"/>
      <c r="D21" s="305"/>
      <c r="E21" s="306"/>
      <c r="F21" s="131">
        <f>F15+F20</f>
        <v>0</v>
      </c>
    </row>
  </sheetData>
  <mergeCells count="4">
    <mergeCell ref="A1:F1"/>
    <mergeCell ref="A2:F3"/>
    <mergeCell ref="A15:E15"/>
    <mergeCell ref="A21:E21"/>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C66639-FBE1-481F-837A-36E52999925E}">
  <dimension ref="A1:F8"/>
  <sheetViews>
    <sheetView topLeftCell="A4" workbookViewId="0">
      <selection activeCell="E3" sqref="E3"/>
    </sheetView>
  </sheetViews>
  <sheetFormatPr defaultColWidth="8.90625" defaultRowHeight="15.5" x14ac:dyDescent="0.35"/>
  <cols>
    <col min="1" max="1" width="8.90625" style="232"/>
    <col min="2" max="2" width="42.08984375" style="232" customWidth="1"/>
    <col min="3" max="3" width="14.453125" style="232" customWidth="1"/>
    <col min="4" max="4" width="13.36328125" style="232" customWidth="1"/>
    <col min="5" max="5" width="12.6328125" style="232" customWidth="1"/>
    <col min="6" max="6" width="16.81640625" style="232" customWidth="1"/>
    <col min="7" max="16384" width="8.90625" style="232"/>
  </cols>
  <sheetData>
    <row r="1" spans="1:6" ht="16" thickBot="1" x14ac:dyDescent="0.4"/>
    <row r="2" spans="1:6" ht="30.5" thickBot="1" x14ac:dyDescent="0.4">
      <c r="A2" s="219" t="s">
        <v>134</v>
      </c>
      <c r="B2" s="219" t="s">
        <v>135</v>
      </c>
      <c r="C2" s="219" t="s">
        <v>11</v>
      </c>
      <c r="D2" s="219" t="s">
        <v>1</v>
      </c>
      <c r="E2" s="219" t="s">
        <v>136</v>
      </c>
      <c r="F2" s="220" t="s">
        <v>137</v>
      </c>
    </row>
    <row r="3" spans="1:6" ht="78" thickBot="1" x14ac:dyDescent="0.4">
      <c r="A3" s="221">
        <v>1</v>
      </c>
      <c r="B3" s="222" t="s">
        <v>138</v>
      </c>
      <c r="C3" s="223" t="s">
        <v>10</v>
      </c>
      <c r="D3" s="224">
        <f>(340-3)/2</f>
        <v>168.5</v>
      </c>
      <c r="E3" s="225"/>
      <c r="F3" s="226">
        <f t="shared" ref="F3:F6" si="0">D3*E3</f>
        <v>0</v>
      </c>
    </row>
    <row r="4" spans="1:6" ht="62.5" thickBot="1" x14ac:dyDescent="0.4">
      <c r="A4" s="227">
        <v>2</v>
      </c>
      <c r="B4" s="228" t="s">
        <v>213</v>
      </c>
      <c r="C4" s="223" t="s">
        <v>139</v>
      </c>
      <c r="D4" s="229">
        <v>13.6</v>
      </c>
      <c r="E4" s="225"/>
      <c r="F4" s="226">
        <f t="shared" si="0"/>
        <v>0</v>
      </c>
    </row>
    <row r="5" spans="1:6" ht="31.5" thickBot="1" x14ac:dyDescent="0.4">
      <c r="A5" s="227">
        <v>3</v>
      </c>
      <c r="B5" s="228" t="s">
        <v>164</v>
      </c>
      <c r="C5" s="223" t="s">
        <v>16</v>
      </c>
      <c r="D5" s="224">
        <v>340</v>
      </c>
      <c r="E5" s="225"/>
      <c r="F5" s="226">
        <f t="shared" si="0"/>
        <v>0</v>
      </c>
    </row>
    <row r="6" spans="1:6" ht="93.5" thickBot="1" x14ac:dyDescent="0.4">
      <c r="A6" s="227">
        <v>5</v>
      </c>
      <c r="B6" s="228" t="s">
        <v>141</v>
      </c>
      <c r="C6" s="223" t="s">
        <v>140</v>
      </c>
      <c r="D6" s="224">
        <f>168*(0.3*0.3*0.5)</f>
        <v>7.56</v>
      </c>
      <c r="E6" s="225"/>
      <c r="F6" s="226">
        <f t="shared" si="0"/>
        <v>0</v>
      </c>
    </row>
    <row r="7" spans="1:6" ht="109" thickBot="1" x14ac:dyDescent="0.4">
      <c r="A7" s="227">
        <v>6</v>
      </c>
      <c r="B7" s="228" t="s">
        <v>165</v>
      </c>
      <c r="C7" s="223" t="s">
        <v>40</v>
      </c>
      <c r="D7" s="224">
        <v>1</v>
      </c>
      <c r="E7" s="225"/>
      <c r="F7" s="226">
        <f>D7*E7</f>
        <v>0</v>
      </c>
    </row>
    <row r="8" spans="1:6" ht="16" thickBot="1" x14ac:dyDescent="0.4">
      <c r="A8" s="230"/>
      <c r="B8" s="233" t="s">
        <v>142</v>
      </c>
      <c r="C8" s="230"/>
      <c r="D8" s="230"/>
      <c r="E8" s="230"/>
      <c r="F8" s="231">
        <f>SUM(F3:F7)</f>
        <v>0</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14"/>
  <sheetViews>
    <sheetView workbookViewId="0">
      <selection activeCell="G10" sqref="G10"/>
    </sheetView>
  </sheetViews>
  <sheetFormatPr defaultColWidth="8.90625" defaultRowHeight="14" x14ac:dyDescent="0.3"/>
  <cols>
    <col min="1" max="1" width="8.90625" style="29"/>
    <col min="2" max="2" width="43.54296875" style="29" customWidth="1"/>
    <col min="3" max="3" width="32.90625" style="132" customWidth="1"/>
    <col min="4" max="16384" width="8.90625" style="29"/>
  </cols>
  <sheetData>
    <row r="1" spans="1:3" ht="18" thickBot="1" x14ac:dyDescent="0.4">
      <c r="A1" s="307" t="s">
        <v>234</v>
      </c>
      <c r="B1" s="308"/>
      <c r="C1" s="309"/>
    </row>
    <row r="2" spans="1:3" ht="16" thickBot="1" x14ac:dyDescent="0.4">
      <c r="A2" s="243"/>
      <c r="B2" s="243"/>
      <c r="C2" s="247"/>
    </row>
    <row r="3" spans="1:3" ht="15.5" thickBot="1" x14ac:dyDescent="0.35">
      <c r="A3" s="244" t="s">
        <v>10</v>
      </c>
      <c r="B3" s="245" t="s">
        <v>85</v>
      </c>
      <c r="C3" s="248" t="s">
        <v>84</v>
      </c>
    </row>
    <row r="4" spans="1:3" ht="27" customHeight="1" thickBot="1" x14ac:dyDescent="0.4">
      <c r="A4" s="72">
        <v>1</v>
      </c>
      <c r="B4" s="72" t="s">
        <v>143</v>
      </c>
      <c r="C4" s="271">
        <f>'BOQ for Dam Rehibili'!F39</f>
        <v>0</v>
      </c>
    </row>
    <row r="5" spans="1:3" ht="21.75" customHeight="1" thickBot="1" x14ac:dyDescent="0.4">
      <c r="A5" s="72">
        <v>2</v>
      </c>
      <c r="B5" s="72" t="s">
        <v>144</v>
      </c>
      <c r="C5" s="271">
        <f>'Water tank'!F36</f>
        <v>0</v>
      </c>
    </row>
    <row r="6" spans="1:3" ht="21.75" customHeight="1" thickBot="1" x14ac:dyDescent="0.4">
      <c r="A6" s="72">
        <v>3</v>
      </c>
      <c r="B6" s="72" t="s">
        <v>152</v>
      </c>
      <c r="C6" s="271">
        <f>'Camel trough'!F21</f>
        <v>0</v>
      </c>
    </row>
    <row r="7" spans="1:3" ht="21.75" customHeight="1" thickBot="1" x14ac:dyDescent="0.4">
      <c r="A7" s="72">
        <v>4</v>
      </c>
      <c r="B7" s="72" t="s">
        <v>151</v>
      </c>
      <c r="C7" s="271">
        <f>' Shoats trough'!F22</f>
        <v>0</v>
      </c>
    </row>
    <row r="8" spans="1:3" ht="21.75" customHeight="1" thickBot="1" x14ac:dyDescent="0.4">
      <c r="A8" s="72">
        <v>5</v>
      </c>
      <c r="B8" s="72" t="s">
        <v>145</v>
      </c>
      <c r="C8" s="271">
        <f>Kiosk!F33</f>
        <v>0</v>
      </c>
    </row>
    <row r="9" spans="1:3" ht="21.75" customHeight="1" thickBot="1" x14ac:dyDescent="0.4">
      <c r="A9" s="72">
        <v>6</v>
      </c>
      <c r="B9" s="72" t="s">
        <v>146</v>
      </c>
      <c r="C9" s="271">
        <f>'Pump &amp; service Room'!F17</f>
        <v>0</v>
      </c>
    </row>
    <row r="10" spans="1:3" ht="21.75" customHeight="1" thickBot="1" x14ac:dyDescent="0.4">
      <c r="A10" s="72">
        <v>7</v>
      </c>
      <c r="B10" s="72" t="s">
        <v>149</v>
      </c>
      <c r="C10" s="271">
        <f>'Solar system &amp; Surface pump'!F21</f>
        <v>0</v>
      </c>
    </row>
    <row r="11" spans="1:3" ht="21.65" customHeight="1" thickBot="1" x14ac:dyDescent="0.4">
      <c r="A11" s="72">
        <v>8</v>
      </c>
      <c r="B11" s="72" t="s">
        <v>147</v>
      </c>
      <c r="C11" s="271">
        <f>Toilet!F18</f>
        <v>0</v>
      </c>
    </row>
    <row r="12" spans="1:3" ht="21.75" customHeight="1" thickBot="1" x14ac:dyDescent="0.4">
      <c r="A12" s="72">
        <v>9</v>
      </c>
      <c r="B12" s="72" t="s">
        <v>148</v>
      </c>
      <c r="C12" s="271">
        <f>'Fence '!F8</f>
        <v>0</v>
      </c>
    </row>
    <row r="13" spans="1:3" ht="21" customHeight="1" thickBot="1" x14ac:dyDescent="0.4">
      <c r="A13" s="73"/>
      <c r="B13" s="246" t="s">
        <v>96</v>
      </c>
      <c r="C13" s="249">
        <f>SUM(C4:C12)</f>
        <v>0</v>
      </c>
    </row>
    <row r="14" spans="1:3" ht="21.75" customHeight="1" x14ac:dyDescent="0.3"/>
  </sheetData>
  <mergeCells count="1">
    <mergeCell ref="A1:C1"/>
  </mergeCells>
  <pageMargins left="0.7" right="0.7" top="0.75" bottom="0.75" header="0.3" footer="0.3"/>
  <pageSetup orientation="portrait" horizontalDpi="200" verticalDpi="200" copies="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1DB4B10F8431E4797ED915386FED4D8" ma:contentTypeVersion="14" ma:contentTypeDescription="Create a new document." ma:contentTypeScope="" ma:versionID="5fe6d309789a8b38a390885feb980161">
  <xsd:schema xmlns:xsd="http://www.w3.org/2001/XMLSchema" xmlns:xs="http://www.w3.org/2001/XMLSchema" xmlns:p="http://schemas.microsoft.com/office/2006/metadata/properties" xmlns:ns2="38833d3e-fc29-48fc-9fed-95f03a5b2991" xmlns:ns3="eac06a95-def1-4b40-855b-7ebbe34917f3" targetNamespace="http://schemas.microsoft.com/office/2006/metadata/properties" ma:root="true" ma:fieldsID="bd74550c3969942d7c57ce5a1ea6e143" ns2:_="" ns3:_="">
    <xsd:import namespace="38833d3e-fc29-48fc-9fed-95f03a5b2991"/>
    <xsd:import namespace="eac06a95-def1-4b40-855b-7ebbe34917f3"/>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SearchProperties" minOccurs="0"/>
                <xsd:element ref="ns3:MediaServiceObjectDetectorVersions" minOccurs="0"/>
                <xsd:element ref="ns3:lcf76f155ced4ddcb4097134ff3c332f" minOccurs="0"/>
                <xsd:element ref="ns2:TaxCatchAll" minOccurs="0"/>
                <xsd:element ref="ns3:MediaServiceDateTaken" minOccurs="0"/>
                <xsd:element ref="ns3:MediaServiceOCR" minOccurs="0"/>
                <xsd:element ref="ns3:MediaServiceGenerationTime" minOccurs="0"/>
                <xsd:element ref="ns3:MediaServiceEventHashCode"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8833d3e-fc29-48fc-9fed-95f03a5b2991"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04f40e95-3f8f-42e0-b981-b174ce379b27}" ma:internalName="TaxCatchAll" ma:showField="CatchAllData" ma:web="38833d3e-fc29-48fc-9fed-95f03a5b29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ac06a95-def1-4b40-855b-7ebbe34917f3"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5d696f10-1229-4a6d-8d17-bf68f8a41e4e"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ac06a95-def1-4b40-855b-7ebbe34917f3">
      <Terms xmlns="http://schemas.microsoft.com/office/infopath/2007/PartnerControls"/>
    </lcf76f155ced4ddcb4097134ff3c332f>
    <TaxCatchAll xmlns="38833d3e-fc29-48fc-9fed-95f03a5b2991" xsi:nil="true"/>
  </documentManagement>
</p:properties>
</file>

<file path=customXml/itemProps1.xml><?xml version="1.0" encoding="utf-8"?>
<ds:datastoreItem xmlns:ds="http://schemas.openxmlformats.org/officeDocument/2006/customXml" ds:itemID="{8AEFCD42-A98A-432F-861F-D631E143AE73}"/>
</file>

<file path=customXml/itemProps2.xml><?xml version="1.0" encoding="utf-8"?>
<ds:datastoreItem xmlns:ds="http://schemas.openxmlformats.org/officeDocument/2006/customXml" ds:itemID="{FB6F0F07-ECF0-4F67-AB01-EB4BFC416462}"/>
</file>

<file path=customXml/itemProps3.xml><?xml version="1.0" encoding="utf-8"?>
<ds:datastoreItem xmlns:ds="http://schemas.openxmlformats.org/officeDocument/2006/customXml" ds:itemID="{929E5B3C-0B7E-4B75-9951-8843E39750F7}"/>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BOQ for Dam Rehibili</vt:lpstr>
      <vt:lpstr>Water tank</vt:lpstr>
      <vt:lpstr>Camel trough</vt:lpstr>
      <vt:lpstr> Shoats trough</vt:lpstr>
      <vt:lpstr>Kiosk</vt:lpstr>
      <vt:lpstr>Pump &amp; service Room</vt:lpstr>
      <vt:lpstr>Toilet</vt:lpstr>
      <vt:lpstr>Solar system &amp; Surface pump</vt:lpstr>
      <vt:lpstr>Fence </vt:lpstr>
      <vt:lpstr>Summery sheet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JIMCAALE ABDIQANI ABDILAAHI</cp:lastModifiedBy>
  <dcterms:created xsi:type="dcterms:W3CDTF">2024-03-26T12:49:38Z</dcterms:created>
  <dcterms:modified xsi:type="dcterms:W3CDTF">2025-05-28T11:28:14Z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0x010100B1DB4B10F8431E4797ED915386FED4D8</vt:lpwstr>
  </property>
</Properties>
</file>